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135" windowHeight="7620" activeTab="1"/>
  </bookViews>
  <sheets>
    <sheet name="KH KTra TX 2018-01-11" sheetId="2" r:id="rId1"/>
    <sheet name="KH KTr 2018-Bo " sheetId="1" r:id="rId2"/>
  </sheets>
  <definedNames>
    <definedName name="_______nga1" localSheetId="1">#REF!</definedName>
    <definedName name="_______nga1" localSheetId="0">#REF!</definedName>
    <definedName name="_______nga1">#REF!</definedName>
    <definedName name="_______nga2" localSheetId="1">#REF!</definedName>
    <definedName name="_______nga2" localSheetId="0">#REF!</definedName>
    <definedName name="_______nga2">#REF!</definedName>
    <definedName name="_______nga3" localSheetId="1">#REF!</definedName>
    <definedName name="_______nga3" localSheetId="0">#REF!</definedName>
    <definedName name="_______nga3">#REF!</definedName>
    <definedName name="_______nga4" localSheetId="1">#REF!</definedName>
    <definedName name="_______nga4" localSheetId="0">#REF!</definedName>
    <definedName name="_______nga4">#REF!</definedName>
    <definedName name="_______nga6" localSheetId="1">#REF!</definedName>
    <definedName name="_______nga6" localSheetId="0">#REF!</definedName>
    <definedName name="_______nga6">#REF!</definedName>
    <definedName name="_______nga7" localSheetId="1">#REF!</definedName>
    <definedName name="_______nga7" localSheetId="0">#REF!</definedName>
    <definedName name="_______nga7">#REF!</definedName>
    <definedName name="_______nga8" localSheetId="1">#REF!</definedName>
    <definedName name="_______nga8" localSheetId="0">#REF!</definedName>
    <definedName name="_______nga8">#REF!</definedName>
    <definedName name="______nga1" localSheetId="1">#REF!</definedName>
    <definedName name="______nga1" localSheetId="0">#REF!</definedName>
    <definedName name="______nga1">#REF!</definedName>
    <definedName name="______nga2" localSheetId="1">#REF!</definedName>
    <definedName name="______nga2" localSheetId="0">#REF!</definedName>
    <definedName name="______nga2">#REF!</definedName>
    <definedName name="______nga3" localSheetId="1">#REF!</definedName>
    <definedName name="______nga3" localSheetId="0">#REF!</definedName>
    <definedName name="______nga3">#REF!</definedName>
    <definedName name="______nga4" localSheetId="1">#REF!</definedName>
    <definedName name="______nga4" localSheetId="0">#REF!</definedName>
    <definedName name="______nga4">#REF!</definedName>
    <definedName name="______nga6" localSheetId="1">#REF!</definedName>
    <definedName name="______nga6" localSheetId="0">#REF!</definedName>
    <definedName name="______nga6">#REF!</definedName>
    <definedName name="______nga7" localSheetId="1">#REF!</definedName>
    <definedName name="______nga7" localSheetId="0">#REF!</definedName>
    <definedName name="______nga7">#REF!</definedName>
    <definedName name="______nga8" localSheetId="1">#REF!</definedName>
    <definedName name="______nga8" localSheetId="0">#REF!</definedName>
    <definedName name="______nga8">#REF!</definedName>
    <definedName name="_____nga1" localSheetId="1">#REF!</definedName>
    <definedName name="_____nga1" localSheetId="0">#REF!</definedName>
    <definedName name="_____nga1">#REF!</definedName>
    <definedName name="_____nga2" localSheetId="1">#REF!</definedName>
    <definedName name="_____nga2" localSheetId="0">#REF!</definedName>
    <definedName name="_____nga2">#REF!</definedName>
    <definedName name="_____nga3" localSheetId="1">#REF!</definedName>
    <definedName name="_____nga3" localSheetId="0">#REF!</definedName>
    <definedName name="_____nga3">#REF!</definedName>
    <definedName name="_____nga4" localSheetId="1">#REF!</definedName>
    <definedName name="_____nga4" localSheetId="0">#REF!</definedName>
    <definedName name="_____nga4">#REF!</definedName>
    <definedName name="_____nga6" localSheetId="1">#REF!</definedName>
    <definedName name="_____nga6" localSheetId="0">#REF!</definedName>
    <definedName name="_____nga6">#REF!</definedName>
    <definedName name="_____nga7" localSheetId="1">#REF!</definedName>
    <definedName name="_____nga7" localSheetId="0">#REF!</definedName>
    <definedName name="_____nga7">#REF!</definedName>
    <definedName name="_____nga8" localSheetId="1">#REF!</definedName>
    <definedName name="_____nga8" localSheetId="0">#REF!</definedName>
    <definedName name="_____nga8">#REF!</definedName>
    <definedName name="____nga1" localSheetId="1">#REF!</definedName>
    <definedName name="____nga1" localSheetId="0">#REF!</definedName>
    <definedName name="____nga1">#REF!</definedName>
    <definedName name="____nga2" localSheetId="1">#REF!</definedName>
    <definedName name="____nga2" localSheetId="0">#REF!</definedName>
    <definedName name="____nga2">#REF!</definedName>
    <definedName name="____nga3" localSheetId="1">#REF!</definedName>
    <definedName name="____nga3" localSheetId="0">#REF!</definedName>
    <definedName name="____nga3">#REF!</definedName>
    <definedName name="____nga4" localSheetId="1">#REF!</definedName>
    <definedName name="____nga4" localSheetId="0">#REF!</definedName>
    <definedName name="____nga4">#REF!</definedName>
    <definedName name="____nga6" localSheetId="1">#REF!</definedName>
    <definedName name="____nga6" localSheetId="0">#REF!</definedName>
    <definedName name="____nga6">#REF!</definedName>
    <definedName name="____nga7" localSheetId="1">#REF!</definedName>
    <definedName name="____nga7" localSheetId="0">#REF!</definedName>
    <definedName name="____nga7">#REF!</definedName>
    <definedName name="____nga8" localSheetId="1">#REF!</definedName>
    <definedName name="____nga8" localSheetId="0">#REF!</definedName>
    <definedName name="____nga8">#REF!</definedName>
    <definedName name="___nga1" localSheetId="1">#REF!</definedName>
    <definedName name="___nga1" localSheetId="0">#REF!</definedName>
    <definedName name="___nga1">#REF!</definedName>
    <definedName name="___nga2" localSheetId="1">#REF!</definedName>
    <definedName name="___nga2" localSheetId="0">#REF!</definedName>
    <definedName name="___nga2">#REF!</definedName>
    <definedName name="___nga3" localSheetId="1">#REF!</definedName>
    <definedName name="___nga3" localSheetId="0">#REF!</definedName>
    <definedName name="___nga3">#REF!</definedName>
    <definedName name="___nga4" localSheetId="1">#REF!</definedName>
    <definedName name="___nga4" localSheetId="0">#REF!</definedName>
    <definedName name="___nga4">#REF!</definedName>
    <definedName name="___nga6" localSheetId="1">#REF!</definedName>
    <definedName name="___nga6" localSheetId="0">#REF!</definedName>
    <definedName name="___nga6">#REF!</definedName>
    <definedName name="___nga7" localSheetId="1">#REF!</definedName>
    <definedName name="___nga7" localSheetId="0">#REF!</definedName>
    <definedName name="___nga7">#REF!</definedName>
    <definedName name="___nga8" localSheetId="1">#REF!</definedName>
    <definedName name="___nga8" localSheetId="0">#REF!</definedName>
    <definedName name="___nga8">#REF!</definedName>
    <definedName name="__nga1" localSheetId="1">#REF!</definedName>
    <definedName name="__nga1" localSheetId="0">#REF!</definedName>
    <definedName name="__nga1">#REF!</definedName>
    <definedName name="__nga2" localSheetId="1">#REF!</definedName>
    <definedName name="__nga2" localSheetId="0">#REF!</definedName>
    <definedName name="__nga2">#REF!</definedName>
    <definedName name="__nga3" localSheetId="1">#REF!</definedName>
    <definedName name="__nga3" localSheetId="0">#REF!</definedName>
    <definedName name="__nga3">#REF!</definedName>
    <definedName name="__nga4" localSheetId="1">#REF!</definedName>
    <definedName name="__nga4" localSheetId="0">#REF!</definedName>
    <definedName name="__nga4">#REF!</definedName>
    <definedName name="__nga5" localSheetId="1">#REF!</definedName>
    <definedName name="__nga5" localSheetId="0">#REF!</definedName>
    <definedName name="__nga5">#REF!</definedName>
    <definedName name="__nga6" localSheetId="1">#REF!</definedName>
    <definedName name="__nga6" localSheetId="0">#REF!</definedName>
    <definedName name="__nga6">#REF!</definedName>
    <definedName name="__nga7" localSheetId="1">#REF!</definedName>
    <definedName name="__nga7" localSheetId="0">#REF!</definedName>
    <definedName name="__nga7">#REF!</definedName>
    <definedName name="__nga8" localSheetId="1">#REF!</definedName>
    <definedName name="__nga8" localSheetId="0">#REF!</definedName>
    <definedName name="__nga8">#REF!</definedName>
    <definedName name="__sam1" localSheetId="1">#REF!</definedName>
    <definedName name="__sam1" localSheetId="0">#REF!</definedName>
    <definedName name="__sam1">#REF!</definedName>
    <definedName name="_Fill" localSheetId="1" hidden="1">#REF!</definedName>
    <definedName name="_Fill" localSheetId="0" hidden="1">#REF!</definedName>
    <definedName name="_Fill" hidden="1">#REF!</definedName>
    <definedName name="_GoBack" localSheetId="1">'KH KTr 2018-Bo '!#REF!</definedName>
    <definedName name="_GoBack" localSheetId="0">'KH KTra TX 2018-01-11'!#REF!</definedName>
    <definedName name="_nga1" localSheetId="1">#REF!</definedName>
    <definedName name="_nga1" localSheetId="0">#REF!</definedName>
    <definedName name="_nga1">#REF!</definedName>
    <definedName name="_nga2" localSheetId="1">#REF!</definedName>
    <definedName name="_nga2" localSheetId="0">#REF!</definedName>
    <definedName name="_nga2">#REF!</definedName>
    <definedName name="_nga3" localSheetId="1">#REF!</definedName>
    <definedName name="_nga3" localSheetId="0">#REF!</definedName>
    <definedName name="_nga3">#REF!</definedName>
    <definedName name="_nga4" localSheetId="1">#REF!</definedName>
    <definedName name="_nga4" localSheetId="0">#REF!</definedName>
    <definedName name="_nga4">#REF!</definedName>
    <definedName name="_nga5" localSheetId="1">#REF!</definedName>
    <definedName name="_nga5" localSheetId="0">#REF!</definedName>
    <definedName name="_nga5">#REF!</definedName>
    <definedName name="_nga6" localSheetId="1">#REF!</definedName>
    <definedName name="_nga6" localSheetId="0">#REF!</definedName>
    <definedName name="_nga6">#REF!</definedName>
    <definedName name="_nga7" localSheetId="1">#REF!</definedName>
    <definedName name="_nga7" localSheetId="0">#REF!</definedName>
    <definedName name="_nga7">#REF!</definedName>
    <definedName name="_nga8" localSheetId="1">#REF!</definedName>
    <definedName name="_nga8" localSheetId="0">#REF!</definedName>
    <definedName name="_nga8">#REF!</definedName>
    <definedName name="_sam1" localSheetId="1">#REF!</definedName>
    <definedName name="_sam1" localSheetId="0">#REF!</definedName>
    <definedName name="_sam1">#REF!</definedName>
    <definedName name="dfgfdgffgaf" localSheetId="1">#REF!</definedName>
    <definedName name="dfgfdgffgaf" localSheetId="0">#REF!</definedName>
    <definedName name="dfgfdgffgaf">#REF!</definedName>
    <definedName name="nga" localSheetId="1">#REF!</definedName>
    <definedName name="nga">#REF!</definedName>
    <definedName name="_xlnm.Print_Area" localSheetId="1">'KH KTr 2018-Bo '!$A$1:$H$105</definedName>
    <definedName name="_xlnm.Print_Area" localSheetId="0">'KH KTra TX 2018-01-11'!$A$1:$G$32</definedName>
    <definedName name="_xlnm.Print_Titles" localSheetId="1">'KH KTr 2018-Bo '!$4:$4</definedName>
    <definedName name="_xlnm.Print_Titles" localSheetId="0">'KH KTra TX 2018-01-11'!$4:$4</definedName>
    <definedName name="quan10" localSheetId="1">#REF!</definedName>
    <definedName name="quan10" localSheetId="0">#REF!</definedName>
    <definedName name="quan10">#REF!</definedName>
    <definedName name="thich1" localSheetId="1">#REF!</definedName>
    <definedName name="thich1" localSheetId="0">#REF!</definedName>
    <definedName name="thich1">#REF!</definedName>
    <definedName name="truong1" localSheetId="1">#REF!</definedName>
    <definedName name="truong1" localSheetId="0">#REF!</definedName>
    <definedName name="truong1">#REF!</definedName>
  </definedNames>
  <calcPr calcId="144525"/>
</workbook>
</file>

<file path=xl/calcChain.xml><?xml version="1.0" encoding="utf-8"?>
<calcChain xmlns="http://schemas.openxmlformats.org/spreadsheetml/2006/main">
  <c r="F104" i="1" l="1"/>
  <c r="F98" i="1"/>
  <c r="F96" i="1"/>
  <c r="F91" i="1"/>
  <c r="F86" i="1"/>
  <c r="F83" i="1"/>
  <c r="F65" i="1"/>
  <c r="F5" i="1"/>
  <c r="I5" i="1" s="1"/>
  <c r="F123" i="1" l="1"/>
</calcChain>
</file>

<file path=xl/sharedStrings.xml><?xml version="1.0" encoding="utf-8"?>
<sst xmlns="http://schemas.openxmlformats.org/spreadsheetml/2006/main" count="447" uniqueCount="236">
  <si>
    <t>STT</t>
  </si>
  <si>
    <t>NỘI DUNG</t>
  </si>
  <si>
    <t>Địa điểm</t>
  </si>
  <si>
    <t>Đơn vị phối hợp</t>
  </si>
  <si>
    <t>Thời gian thực hiện</t>
  </si>
  <si>
    <r>
      <t xml:space="preserve">Kinh phí thực hiện </t>
    </r>
    <r>
      <rPr>
        <sz val="12"/>
        <rFont val="Times New Roman"/>
        <family val="1"/>
        <charset val="163"/>
      </rPr>
      <t>(triệu đồng)</t>
    </r>
  </si>
  <si>
    <t>Nguồn kinh phí dự kiến</t>
  </si>
  <si>
    <t>Ghi chú</t>
  </si>
  <si>
    <t>QLHC</t>
  </si>
  <si>
    <t>I</t>
  </si>
  <si>
    <t>Tổng cục Quản lý đất đai</t>
  </si>
  <si>
    <t>Kiểm tra, hướng dẫn, tổng hợp kết quả việc thực hiện các nội dung Đề án “Tăng cường xử lý vi phạm về quản lý, sử dụng đất đai giai đoạn đến năm 2020”</t>
  </si>
  <si>
    <t>Lào Cai</t>
  </si>
  <si>
    <t>Các đơn vị và địa phương có liên quan</t>
  </si>
  <si>
    <t>Quý IV</t>
  </si>
  <si>
    <t>Quý II</t>
  </si>
  <si>
    <t>Vĩnh Phúc</t>
  </si>
  <si>
    <t>Quý III-IV</t>
  </si>
  <si>
    <t>Lồng ghép với nội dung kiểm tra việc thực hiện kết luận thanh tra của Tổng cục Quản lý đất đai</t>
  </si>
  <si>
    <t>Bắc Giang</t>
  </si>
  <si>
    <t xml:space="preserve">Lồng ghép với nội dung kiểm tra việc thực hiện công tác định giá đất và phát triển quỹ đất của Tổng cục Quản lý đất đai </t>
  </si>
  <si>
    <t>Hải Dương</t>
  </si>
  <si>
    <t>Quý II-III</t>
  </si>
  <si>
    <t>Lạng Sơn</t>
  </si>
  <si>
    <t>Quảng Ninh</t>
  </si>
  <si>
    <t>Hà Nam</t>
  </si>
  <si>
    <t>TP. Hà Nội</t>
  </si>
  <si>
    <t xml:space="preserve">Lồng ghép với các nội dung của Tổng cục Quản lý đất đai: kiểm tra việc thực hiện kết luận thanh tra; kiểm tra chính sách chiến lược quy hoạch, kế hoạch sử dụng đất, giao đất, cho thuê đất, thu hồi đất, chuyển mục đích sử dụng đất ở địa phương; kiểm tra việc xử lý các dự án đầu tư chậm đưa đất vào sử dụng </t>
  </si>
  <si>
    <t>Hải Phòng</t>
  </si>
  <si>
    <t>Nam Định</t>
  </si>
  <si>
    <t>Nghệ An</t>
  </si>
  <si>
    <t>Quý I</t>
  </si>
  <si>
    <t>Quảng Bình</t>
  </si>
  <si>
    <t xml:space="preserve">Lồng ghép với nội dung kiểm tra thi hành Luật Đất đai của Tổng cục Quản lý đất đai </t>
  </si>
  <si>
    <t>Thanh Hóa</t>
  </si>
  <si>
    <t>Quý I-II</t>
  </si>
  <si>
    <t xml:space="preserve">Lồng ghép với nội dung kiểm tra việc thực hiện kết luận thanh tra của Tổng cục Quản lý đất đai </t>
  </si>
  <si>
    <t>Hà Tĩnh</t>
  </si>
  <si>
    <t>Kiểm tra thi hành Luật Đất đai</t>
  </si>
  <si>
    <t>Điện Biên</t>
  </si>
  <si>
    <t>Đắk Nông</t>
  </si>
  <si>
    <t>Tây Ninh</t>
  </si>
  <si>
    <t>Ninh Bình</t>
  </si>
  <si>
    <t>Quý III</t>
  </si>
  <si>
    <t>Đà Nẵng, Kiên Giang</t>
  </si>
  <si>
    <t>Lồng ghép kiểm tra việc xử lý các dự án đầu tư chậm đưa đất vào sử dụng của Tổng cục Quản lý đất đai</t>
  </si>
  <si>
    <t>Kiểm tra chính sách chiến lược quy hoạch, kế hoạch sử dụng đất, giao đất, cho thuê đất, thu hồi đất, chuyển mục đích sử dụng đất ở địa phương</t>
  </si>
  <si>
    <t>Lai Châu</t>
  </si>
  <si>
    <t>Sơn La</t>
  </si>
  <si>
    <t>Ninh Thuận</t>
  </si>
  <si>
    <t>Tp. Hà Nội</t>
  </si>
  <si>
    <t xml:space="preserve">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 kiểm tra việc thực hiện kết luận thanh tra; kiểm tra việc xử lý các dự án đầu tư chậm đưa đất vào sử dụng </t>
  </si>
  <si>
    <t>Phú Yên</t>
  </si>
  <si>
    <t>Gia Lai</t>
  </si>
  <si>
    <t>Kon Tum</t>
  </si>
  <si>
    <t>Bến Tre</t>
  </si>
  <si>
    <t>Cà Mau</t>
  </si>
  <si>
    <t>Kiểm tra việc thực hiện công tác định giá đất và phát triển quỹ đất</t>
  </si>
  <si>
    <t>Khánh Hòa</t>
  </si>
  <si>
    <t>Bình Thuận</t>
  </si>
  <si>
    <t>Lồng ghép với nội dung kiểm tra, hướng dẫn, tổng hợp kết quả việc thực hiện các nội dung Đề án (kiểm tra, hướng dẫn việc thực hiện thanh tra việc quản lý, sử dụng đất tại các khu công nghiệp, cụm công nghiệp, khu kinh tế) của Tổng cục Quản lý đất đai</t>
  </si>
  <si>
    <t>Thái Bình</t>
  </si>
  <si>
    <t>Vĩnh Long</t>
  </si>
  <si>
    <t>Kiểm tra việc thực hiện chính sách, pháp luật trong việc tích tụ đất đai tại một số tỉnh, thành phố</t>
  </si>
  <si>
    <t>Đắk Lắk</t>
  </si>
  <si>
    <t>Lâm Đồng</t>
  </si>
  <si>
    <t>Bình Phước</t>
  </si>
  <si>
    <t>Lồng ghép với nội dung kiểm tra thi hành Luật Đất đai của Tổng cục Quản lý đất đai</t>
  </si>
  <si>
    <t>An Giang</t>
  </si>
  <si>
    <t>Đồng Tháp</t>
  </si>
  <si>
    <t xml:space="preserve">Kiểm tra việc xử lý các dự án đầu tư chậm đưa đất vào sử dụng </t>
  </si>
  <si>
    <t>TP. Hồ Chí Minh</t>
  </si>
  <si>
    <t>Qúy I</t>
  </si>
  <si>
    <t>Hà Nội</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</si>
  <si>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tế);kiểm tra việc thực hiện kết luận thanh tra; kiểm tra chính sách chiến lược quy hoạch, kế hoạch sử dụng đất, giao đất, cho thuê đất, thu hồi đất, chuyển mục đích sử dụng đất ở địa phương</t>
  </si>
  <si>
    <t>Đà Nẵng</t>
  </si>
  <si>
    <t>Cần Thơ</t>
  </si>
  <si>
    <t>Lồng ghép với nội dung thanh tra việc quản lý, sử dụng đất tại các khu công nghiệp, cụm công nghiệp, khu kinh tế của Tổng cục Quản lý đất đai</t>
  </si>
  <si>
    <t>Kiên Giang</t>
  </si>
  <si>
    <t>II</t>
  </si>
  <si>
    <t>Tổng cục Địa chất và Khoáng sản Việt Nam</t>
  </si>
  <si>
    <t>1</t>
  </si>
  <si>
    <t>Kiểm tra chuyên đề thăm dò/khai thác, nạo vét thu hồi cát, sỏi lòng sông và các bến bãi theo lưu vực và quản lý hành chính</t>
  </si>
  <si>
    <t>Vĩnh Phúc, An Giang</t>
  </si>
  <si>
    <t>SNMT</t>
  </si>
  <si>
    <t>Quảng Nam</t>
  </si>
  <si>
    <t>Bình Định</t>
  </si>
  <si>
    <t>Tuyên Quang, Hà Nội, Hưng Yên</t>
  </si>
  <si>
    <t>2</t>
  </si>
  <si>
    <t>Cao Bằng, Hà Giang, Hà Nội</t>
  </si>
  <si>
    <t xml:space="preserve">        -  Tại Cao Bằng lồng ghép với nội dung kiểm tra việc thực hiện các kết luận thanh tra, thông báo kết quả kiểm tra các đối tượng đã được thanh tra, kiểm tra các năm 2015, 2016, 2017 của Tổng cục Địa chất và Khoáng sản Việt Nam;
        - Tại Hà Nội lồng ghép với nội dung kiểm tra chuyên đề thăm dò/khai thác, nạo vét thu hồi cát, sỏi lòng sông và các bến bãi theo lưu vực và quản lý hành chính</t>
  </si>
  <si>
    <t>Hòa Bình</t>
  </si>
  <si>
    <t>Thái Nguyên</t>
  </si>
  <si>
    <t>Lồng ghép với nội dung kiểm tra việc thực hiện các kết luận thanh tra, thông báo kết quả kiểm tra các đối tượng đã được thanh tra, kiểm tra các năm 2015, 2016, 2017 của Tổng cục Địa chất và Khoáng sản Việt Nam</t>
  </si>
  <si>
    <t>Thừa Thiên Huế</t>
  </si>
  <si>
    <t>Lồng ghép với nội dung thanh tra việc chấp hành pháp luật trong hoạt động khoáng sản của Tổng cục Địa chất và Khoáng sản Việt Nam</t>
  </si>
  <si>
    <t>3</t>
  </si>
  <si>
    <t>Hà Tĩnh, Lạng Sơn, Khánh Hòa</t>
  </si>
  <si>
    <t>Bình Định, Bình Phước</t>
  </si>
  <si>
    <t>Nghệ An, Bình Dương</t>
  </si>
  <si>
    <t>V</t>
  </si>
  <si>
    <t>Tổng cục Biển và Hải đảo Việt Nam</t>
  </si>
  <si>
    <t>Kiểm tra việc chấp hành các quy định của  pháp luật về tài nguyên, môi trường biển và hải đảo</t>
  </si>
  <si>
    <t>Hải Phòng, Bình Định</t>
  </si>
  <si>
    <t>VI</t>
  </si>
  <si>
    <t>Tổng cục Khí tượng Thủy văn</t>
  </si>
  <si>
    <t>Kiểm tra việc chấp hành pháp luật về khí tượng thủy văn</t>
  </si>
  <si>
    <r>
      <t>Quảng Trị, Ninh Thuận, Cao Bằng, Sơn La</t>
    </r>
    <r>
      <rPr>
        <sz val="12"/>
        <color theme="5" tint="-0.249977111117893"/>
        <rFont val="Times New Roman"/>
        <family val="1"/>
      </rPr>
      <t/>
    </r>
  </si>
  <si>
    <t>Vụ Pháp chế; Thanh tra Bộ và các đơn vị có liên quan</t>
  </si>
  <si>
    <t xml:space="preserve">Tại Sơn La, Lai Châu phối hợp lồng ghép với nội dung kiểm tra của Cục Biến đổi khí hậu </t>
  </si>
  <si>
    <t xml:space="preserve"> Bình Định</t>
  </si>
  <si>
    <t xml:space="preserve"> Quảng Bình, Bình Thuận, Điện Biên, Lai Châu, Lạng Sơn, Phú Yên</t>
  </si>
  <si>
    <t xml:space="preserve">Tại Điện Biên, Lai Châu, Phú Yên phối hợp lồng ghép với nội dung kiểm tra của Cục Biến đổi khí hậu </t>
  </si>
  <si>
    <t>Kiểm tra đột xuất</t>
  </si>
  <si>
    <t>Thời gian trong mùa mưa bão</t>
  </si>
  <si>
    <t>VII</t>
  </si>
  <si>
    <t xml:space="preserve">Cục Biến đổi khí hậu </t>
  </si>
  <si>
    <t>Kiểm tra việc chấp hành pháp luật về biến đổi khí hậu</t>
  </si>
  <si>
    <t xml:space="preserve">Tại Sơn La, Lai Châu chủ trì, phối hợp lồng ghép với nội dung kiểm tra của Tổng cục Khí tượng Thủy văn </t>
  </si>
  <si>
    <t xml:space="preserve"> Đắk Nông, Lâm Đồng, Sơn La</t>
  </si>
  <si>
    <t>Đắk Lắk, Phú Yên, Gia Lai, Kon Tum, Điện Biên, Lai Châu</t>
  </si>
  <si>
    <t>Tại Điện Biên, Phú Yên chủ trì, phối hợp lồng ghép với nội dung kiểm tra của Tổng cục Khí tượng Thủy văn</t>
  </si>
  <si>
    <t>VIII</t>
  </si>
  <si>
    <t>Cục Quản lý tài nguyên nước</t>
  </si>
  <si>
    <t>Giám sát, theo dõi số liệu vận hành hàng ngày của 65 hồ chứa trên 11 lưu vực sông</t>
  </si>
  <si>
    <t>Lưu vực sông: Đồng Nai, Vu Gia-Thu Bồn, Trà Khúc, Ba, Sê San, Srêpốk, Hồng, Hương, Kôn- Hà Thanh, Mã, Cả</t>
  </si>
  <si>
    <t>Năm 2018</t>
  </si>
  <si>
    <t>IX</t>
  </si>
  <si>
    <t>Cục Đo đạc, Bản đồ và Thông tin địa lý Việt Nam</t>
  </si>
  <si>
    <t xml:space="preserve">Kiểm tra việc chấp hành các quy định của pháp luật về đo đạc và bản đồ </t>
  </si>
  <si>
    <t>Sở TNMT</t>
  </si>
  <si>
    <t>Yên Bái</t>
  </si>
  <si>
    <t>Bà Rịa - Vũng Tàu</t>
  </si>
  <si>
    <t>X</t>
  </si>
  <si>
    <t>Cục Viễn thám quốc gia</t>
  </si>
  <si>
    <t>Kiểm tra công tác tổng hợp nhu cầu khai thác, sử dụng dữ liệu viễn thám của địa phương; công tác quản lý, lưu trữ, bổ sung, cập nhật, công bố dữ liệu viễn thám và xây dựng cơ sở dữ liệu viễn thám của địa phương</t>
  </si>
  <si>
    <t>Quảng Bình, Thanh Hóa, Thái Nguyên và Sơn La</t>
  </si>
  <si>
    <t>Các cơ quan có liên quan</t>
  </si>
  <si>
    <t>XI</t>
  </si>
  <si>
    <t>Văn phòng Bộ</t>
  </si>
  <si>
    <t>XII</t>
  </si>
  <si>
    <t>Vụ Thi đua, Khen thưởng và Tuyên truyền</t>
  </si>
  <si>
    <t>XIII</t>
  </si>
  <si>
    <t>Vụ Tổ chức cán bộ</t>
  </si>
  <si>
    <t>XIV</t>
  </si>
  <si>
    <t>Vụ Hợp tác quốc tế</t>
  </si>
  <si>
    <t>Kiểm tra tình hình thực hiện dự án sử dụng vốn nước ngoài</t>
  </si>
  <si>
    <t>Tổng cục Môi trường</t>
  </si>
  <si>
    <t>Tổng cục Khí tượng thủy văn</t>
  </si>
  <si>
    <t>Văn phòng Ban chỉ đạo 33</t>
  </si>
  <si>
    <t>XV</t>
  </si>
  <si>
    <t>Vụ Pháp chế</t>
  </si>
  <si>
    <t>Kiểm tra</t>
  </si>
  <si>
    <t>TỔNG SỐ</t>
  </si>
  <si>
    <t>Phụ lục 02: DANH MỤC CÁC CUỘC  KIỂM TRA THƯỜNG XUYÊN NĂM 2018 CỦA CÁC ĐƠN VỊ TRỰC THUỘC BỘ TÀI NGUYÊN VÀ MÔI TRƯỜNG</t>
  </si>
  <si>
    <t>Đối tượng</t>
  </si>
  <si>
    <t>Lưu ý</t>
  </si>
  <si>
    <t>CỤC CÔNG NGHỆ THÔNG TIN VÀ DỮ LIỆU TÀI NGUYÊN MÔI TRƯỜNG</t>
  </si>
  <si>
    <t>Không thay đổi sau cuộc họp ngày 26/12 /2016 do Bộ trưởng chủ trì</t>
  </si>
  <si>
    <t>Kiểm tra việc thực hiện các quy định của pháp luật về công nghệ thông tin tài nguyên và môi trường</t>
  </si>
  <si>
    <t>Sở Tài nguyên và Môi trường</t>
  </si>
  <si>
    <t>Cục Đo đạc, Bản đồ và Thông tin địa lý Việt Nam; Cục Viễn thám quốc gia</t>
  </si>
  <si>
    <t>Hải Dương, Hưng Yên, Thái Bình</t>
  </si>
  <si>
    <t>Các địa phương có liên quan</t>
  </si>
  <si>
    <t>VĂN PHÒNG BỘ</t>
  </si>
  <si>
    <t>Kiểm tra công tác công tác tham mưu, thông tin, tổng hợp; công tác văn thư - lưu trữ; công tác hành chính, quản trị trụ sở cơ quan</t>
  </si>
  <si>
    <t>Tổng cục Biển và Hải đảo Việt Nam, Cục Khí tượng thủy văn và Biến đổi khí hậu, Cục Viễn thám Quốc gia</t>
  </si>
  <si>
    <t>Tổng cục Môi trường, Viện Chiến lược chính sách Tài nguyên và Môi trường, Trung tâm Khí tượng thủy văn quốc gia, Đài Khí tượng thủy văn khu vực Tây Bắc, Trường Đại học Tài nguyên và Môi trường TP. Hồ Chí Minh</t>
  </si>
  <si>
    <t>III</t>
  </si>
  <si>
    <t>VỤ HỢP TÁC QUỐC TẾ</t>
  </si>
  <si>
    <t>Kiểm tra tình hình thực hiện các dự án sử dụng vốn nước ngoài</t>
  </si>
  <si>
    <t>Tổng cục Môi trường, Tổng cục Quản lý đất đai, Tổng cục Khí tượng thủy văn, Tổng cục Biển và Hải đảo Việt Nam, Văn phòng Ban chỉ đạo 33</t>
  </si>
  <si>
    <t>Vụ Kế hoạch - Tài chính và các cơ quan có liên quan</t>
  </si>
  <si>
    <t>IV</t>
  </si>
  <si>
    <t>VỤ KHOA HỌC VÀ CÔNG NGHỆ</t>
  </si>
  <si>
    <t>Kiểm tra hoạt động KHCN đợt 1, lập báo cáo (Kết quả thực hiện đề tài NCKH; kết quả thực hiện dự án tăng cường năng lực; tình hình triển khai và áp dụng Hệ thống quản lý theo tiêu chuẩn TCVN ISO 9001:2008; kết quả xây dựng và áp dụng tiêu chuẩn kỹ thuật, quy chuẩn kỹ thuật và quy định kỹ thuật</t>
  </si>
  <si>
    <t>Viện Khoa học Đo đạc và Bản đồ</t>
  </si>
  <si>
    <t>Một số đơn vị trực thuộc Bộ</t>
  </si>
  <si>
    <t>Lồng ghép với các nội dung: Thanh tra, kiểm tra do Tổng cục Quản lý đất đai, Tổng cục Môi trường và Tổng cục Địa chất và Khoáng sản Việt Nam thực hiện</t>
  </si>
  <si>
    <t>Kiểm tra hoạt động KHCN đợt 2, lập báo cáo (Kết quả thực hiện đề tài NCKH; kết quả thực hiện dự án tăng cường năng lực; tình hình triển khai và áp dụng Hệ thống quản lý theo tiêu chuẩn TCVN ISO 9001:2008; kết quả xây dựng và áp dụng tiêu chuẩn kỹ thuật, quy chuẩn kỹ thuật và quy định kỹ thuật</t>
  </si>
  <si>
    <t>VỤ PHÁP CHẾ</t>
  </si>
  <si>
    <t>Kiểm tra công tác theo dõi thi hành pháp luật theo quy định tại Nghị định số 59/2012/NĐ-CP ngày 23/7/2012 và Nghị định số 81/2013/NĐ-CP ngày 19/7/2013 của Chính phủ</t>
  </si>
  <si>
    <t>Vĩnh Long, Lạng Sơn</t>
  </si>
  <si>
    <t>Các Tổng cục, các Cục</t>
  </si>
  <si>
    <t>Kiểm tra văn bản quy phạm pháp luật theo quy định tại Nghị định số 34/2016/NĐ-CP ngày 14/5/2016 của Chính phủ</t>
  </si>
  <si>
    <t>Sở Tài nguyên và Môi trường, Phòng Tài nguyên và Môi trường</t>
  </si>
  <si>
    <t>Quảng Bình, Quảng Trị</t>
  </si>
  <si>
    <t>VỤ TỔ CHỨC CÁN BỘ</t>
  </si>
  <si>
    <t>Kiểm tra công tác tổ chức bộ máy, biên chế; công tác công chức, viên chức; thực hiện công tác quy chế dân chủ cơ sở; phòng, chống tham nhũng và thực hành tiết kiệm chống lãng phí</t>
  </si>
  <si>
    <t xml:space="preserve">Vụ Hợp tác quốc tế; Thanh tra Bộ; Cục Đăng ký đất đai (thuộc Tổng cục Quản lý đất đai); Cục Đo đạc và Bản đồ Việt Nam; Cục Khí tượng Thủy văn và Biến đổi khí hậu; Viện Chiến lược, Chính sách tài nguyên và môi trường; Báo Tài nguyên và Môi trường; Tạp chí Tài nguyên và Môi trường; Trường Đại học Tài nguyên và Môi trường Hà Nội; Trường Cao đẳng Tài nguyên và Môi trường miền Trung; Văn phòng thường trực Ủy ban sông Mê Công Việt Nam </t>
  </si>
  <si>
    <t>Tổng cục Khí tượng thủy văn; Cục Đo đạc, Bản đồ và Thông tin địa lý Việt Nam; Cục Quản lý tài nguyên nước; Cục Viễn thám quốc gia; Viện Khoa học Đo đạc và Bản đồ; Tạp chí Tài nguyên và Môi trường; Văn phòng Thường trực Ủy ban sông Mê Công Việt Nam; Văn phòng Ban chỉ đạo 33; Tổng Công ty Tài nguyên và Môi trường Việt Nam</t>
  </si>
  <si>
    <t>Kiểm tra việc thực hiện chức năng, nhiệm vụ, quyền hạn và cơ cấu tổ chức, biên chế, cơ chế tài chính; thực hiện tiêu chuẩn Giám đốc sở TNMT, việc bổ nhiệm chức danh nghề nghiệp và xếp lương đối với viên chức, công tác phát triển nguồn nhân lực; công tác thực hiện cải cách hành chính; phòng, chống tham nhũng và thực hành tiết kiệm chống lãng phí và khiếu nại, tố cáo</t>
  </si>
  <si>
    <t>Điện Biên, Sơn La, Hà Tĩnh, Quảng Nam, Kiên Giang, Cà Mau</t>
  </si>
  <si>
    <t>VỤ THI ĐUA, KHEN THƯỞNG VÀ TUYÊN TRUYỀN</t>
  </si>
  <si>
    <t>Kiểm tra công tác triển khai thực hiện Luật Thi đua, Khen thưởng; Thông tư hướng dẫn và các văn bản chỉ đạo thực hiện công tác thi đua, khen thưởng, tuyên truyền năm 2018</t>
  </si>
  <si>
    <t>Hưng Yên, Hải Dương</t>
  </si>
  <si>
    <t>Hòa Bình, Sơn La</t>
  </si>
  <si>
    <t>Phú Thọ, Cao Bằng</t>
  </si>
  <si>
    <t>Hậu Giang, Bạc Liêu</t>
  </si>
  <si>
    <t>Quảng Bình, Thừa Thiên Huế</t>
  </si>
  <si>
    <t>Kiểm tra việc phân bổ, quản lý, sử dụng nguồn kinh phí sự nghiệp bảo vệ môi trường (ngân sách Trung ương và ngân sách địa phương) các năm 2016, 2017, 2018</t>
  </si>
  <si>
    <t>UBND các tỉnh: Thái Nguyên, Phú Thọ</t>
  </si>
  <si>
    <t>Tổng cục Môi trường; Bộ Tài chính; Ủy ban Khoa học, Công nghệ và Môi trường của Quốc hội</t>
  </si>
  <si>
    <t>UBND các tỉnh: Quảng Trị, Thừa Thiên Huế</t>
  </si>
  <si>
    <t>UBND các tỉnh: Bình Dương, Bình Phước</t>
  </si>
  <si>
    <t xml:space="preserve">UBND các tỉnh: Trà Vinh, Bạc Liêu </t>
  </si>
  <si>
    <t>VỤ KẾ HOẠCH - TÀI CHÍNH</t>
  </si>
  <si>
    <t>Lồng ghép với các nội dung  của Tổng cục Quản lý đất đai: kiểm tra việc quản lý, sử dụng tại các dự án sân golf; kiểm tra việc xử lý các dự án đầu tư chậm đưa đất vào sử dụng</t>
  </si>
  <si>
    <t>Lồng ghép với nội dung kiểm tra việc thực hiện chính sách, pháp luật trong việc tích tụ đất đai của Tổng cục Quản lý đất đai</t>
  </si>
  <si>
    <t>Kiểm tra công tác bảo vệ môi trường trong hoạt động khoáng sản</t>
  </si>
  <si>
    <t>Kiểm tra hoạt động khoáng sản và việc chấp hành quy định của pháp luật về thực hiện nghĩa vụ tài chính trong việc sử dụng số liệu, thông tin kết quả điều tra địa chất về khoáng sản, thăm dò khoáng sản từ nguồn ngân sách nhà nước</t>
  </si>
  <si>
    <t xml:space="preserve">         - Tại Hà Nội lồng ghép với nội dung kiểm tra hoạt động khoáng sản và việc chấp hành quy định của pháp luật về thực hiện nghĩa vụ tài chính trong việc sử dụng số liệu, thông tin kết quả điều tra địa chất về khoáng sản, thăm dò khoáng sản từ nguồn ngân sách nhà nước;
          - Tại Tuyên Quang lồng ghép với nội dung kiểm tra việc thực hiện các kết luận thanh tra, thông báo kết quả kiểm tra các đối tượng đã được thanh tra, kiểm tra các năm 2015, 2016, 2017 </t>
  </si>
  <si>
    <t>Tại Bình Định lồng ghép với các nội dung của Tổng cục Địa chất và Khoáng sản Việt Nam: Kiểm tra chuyên đề thăm dò/khai thác, nạo vét thu hồi cát, sỏi lòng sông và các bến bãi theo lưu vực và quản lý hành chính; kiểm tra hoạt động khoáng sản và việc chấp hành quy định của pháp luật về thực hiện nghĩa vụ tài chính trong việc sử dụng số liệu, thông tin kết quả điều tra địa chất về khoáng sản, thăm dò khoáng sản từ nguồn ngân sách nhà nước</t>
  </si>
  <si>
    <t>Tại Khánh Hòa lồng ghép với nội dung thanh tra việc chấp hành pháp luật trong hoạt động khoáng; kiểm tra hoạt động khoáng sản và việc chấp hành quy định của pháp luật về thực hiện nghĩa vụ tài chính trong việc sử dụng số liệu, thông tin kết quả điều tra địa chất về khoáng sản, thăm dò khoáng sản từ nguồn ngân sách nhà nước của Tổng cục Địa chất và Khoáng sản Việt Nam</t>
  </si>
  <si>
    <t>Lồng ghép với các nội dung của Tổng cục Địa chất và Khoáng sản Việt Nam: Kiểm tra việc chấp hành quy định của pháp luật về thực hiện nghĩa vụ tài chính trong việc sử dụng số liệu, thông tin kết quả điều tra địa chất về khoáng sản, thăm dò khoáng sản từ nguồn ngân sách nhà nước; kiểm tra công tác bảo vệ môi trường trong hoạt động khoáng sản</t>
  </si>
  <si>
    <t>Lồng ghép với các nội dung của Tổng cục Địa chất và Khoáng sản Việt Nam: Kiểm tra chuyên đề thăm dò/khai thác, nạo vét thu hồi cát, sỏi lòng sông và các bến bãi theo lưu vực và quản lý hành chính; kiểm tra công tác bảo vệ môi trường trong hoạt động khoáng sản</t>
  </si>
  <si>
    <t>Kiểm tra đột xuất về công tác cấp Giấy chứng nhận quyền sử dụng đất theo Quyết định số 68/QĐ-BTNMT ngày 10/01/2018 của Bộ trưởng Bộ Tài nguyên và Môi trường</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</si>
  <si>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 kiểm tra việc quản lý, sử dụng tại các dự án sân golf</t>
  </si>
  <si>
    <t>Lồng ghép với nội dung kiểm tra việc thực hiện chính sách, pháp luật trong việc tích tụ đất đai tại một số tỉnh, thành phố của Tổng cục Quản lý đất đai</t>
  </si>
  <si>
    <t>Kiểm tra việc khắc phục tồn tại sau Kiểm tra thi hành Luật Đất đai ở các địa phương đã tiến hành kiểm tra năm 2015-2016</t>
  </si>
  <si>
    <t>Lồng ghép với các nội dung của Tổng cục Quản lý đất đai: kiểm tra việc thực hiện công tác định giá đất và phát triển quỹ đất; kiểm tra việc khắc phục tồn tại sau Kiểm tra thi hành Luật Đất đai ở các địa phương đã tiến hành kiểm tra năm 2015-2016</t>
  </si>
  <si>
    <t>Phối hợp với Thanh tra Bộ thực hiện cùng nội dung thanh tra trách nhiệm do Thanh tra Bộ chủ trì tại Mục 2.4</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</si>
  <si>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 kiểm tra việc thực hiện công tác định giá đất và phát triển quỹ đất</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</si>
  <si>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 khắc phục tồn tại sau kiểm tra thi hành Luật Đất đai ở các địa phương đã tiến hành kiểm tra năm 2015-2016</t>
  </si>
  <si>
    <t>Lồng ghép với nội dung kiểm tra việc khắc phục tồn tại sau kiểm tra thi hành Luật Đất đai ở các địa phương đã tiến hành kiểm tra năm 2015-2016 của Tổng cục Quản lý đất đai</t>
  </si>
  <si>
    <t>Lồng ghép với nội dung kiểm tra chính sách chiến lược quy hoạch, kế hoạch sử dụng đất, giao đất, cho thuê đất, thu hồi đất, chuyển mục đích sử dụng đất ở địa phương của Tổng cục Quản lý đất đai</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</si>
  <si>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 kiểm tra việc khắc phục tồn tại sau kiểm tra thi hành Luật Đất đai ở các địa phương đã tiến hành kiểm tra năm 2015-2016 của Tổng cục Quản lý đất đai</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</si>
  <si>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tế);kiểm tra việc thực hiện công tác định giá đất và phát triển quỹ đất</t>
  </si>
  <si>
    <t>Lồng ghép với các nội dung của Tổng cục Quản lý đất đai: Kiểm tra việc thực hiện chính sách, pháp luật trong việc tích tụ đất đai tại một số tỉnh, thành phố; kiểm tra việc khắc phục tồn tại sau Kiểm tra thi hành Luật Đất đai ở các địa phương đã tiến hành kiểm tra năm 2015-2016</t>
  </si>
  <si>
    <t>Lồng ghép với các nội dung của Tổng cục Quản lý đất đai: hướng dẫn, tổng hợp kết quả việc thực hiện các nội dung Đề án (kiểm tra, hướng dẫn việc thực hiện thanh tra việc quản lý, sử dụng đất tại các khu công nghiệp, cụm công nghiệp, khu kinh tế); kiểm tra việc khắc phục tồn tại sau Kiểm tra thi hành Luật Đất đai ở các địa phương đã tiến hành kiểm tra năm 2015-2016 kiểm tra</t>
  </si>
  <si>
    <t>Lồng ghép với các nội dung của Tổng cục Quản lý đất đai: Kiểm tra, hướng dẫn, tổng hợp kết quả việc thực hiện các nội dung Đề án (kiểm tra, hướng dẫn việc thực hiện thanh tra việc quản lý, sử dụng đất tại các khu công nghiệp, cụm công nghiệp, khu kinh tế); kiểm tra việc thực hiện chính sách, pháp luật trong việc tích tụ đất đai tại một số tỉnh, thành phố</t>
  </si>
  <si>
    <t>Tuyên Quang, Cao Bằng, Quảng Trị, Yên Bái, Bắc Kạn, Tiền Giang, Thừa Thiên Huế</t>
  </si>
  <si>
    <t>Phối hợp với Thanh tra Bộ thực hiện cùng nội dung thanh tra trách nhiệm do Thanh tra Bộ chủ trì tại Mục 2.3</t>
  </si>
  <si>
    <t xml:space="preserve"> Lồng ghép với các nội dung: Thanh tra việc chấp hành pháp luật trong hoạt động khoáng sản; kiểm tra công tác bảo vệ môi trường trong hoạt động khoáng sản của Tổng cục Địa chất và Khoáng sản Việt Nam</t>
  </si>
  <si>
    <t>Phụ lục 01: DANH MỤC CÁC CUỘC KIỂM TRA CHUYÊN NGÀNH NĂM 2018 
CỦA CÁC ĐƠN VỊ TRỰC THUỘC BỘ TÀI NGUYÊN VÀ MÔI TRƯỜNG</t>
  </si>
  <si>
    <t>(Đính kèm Văn bản số 1302/BTNMT-TTr ngày 20 tháng 3 năm 2018 của Bộ Tài nguyên và Môi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</si>
</sst>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quot;$&quot;#,##0_);\(&quot;$&quot;#,##0\)"/>
    <numFmt numFmtId="44" formatCode="_(&quot;$&quot;* #,##0.00_);_(&quot;$&quot;* \(#,##0.00\);_(&quot;$&quot;* &quot;-&quot;??_);_(@_)"/>
    <numFmt numFmtId="43" formatCode="_(* #,##0.00_);_(* \(#,##0.00\);_(* &quot;-&quot;??_);_(@_)"/>
    <numFmt numFmtId="164" formatCode="[$-F400]h:mm:ss\ AM/PM"/>
    <numFmt numFmtId="165" formatCode="&quot;\&quot;#,##0.00;[Red]&quot;\&quot;&quot;\&quot;&quot;\&quot;&quot;\&quot;&quot;\&quot;&quot;\&quot;\-#,##0.00"/>
    <numFmt numFmtId="166" formatCode="&quot;\&quot;#,##0;[Red]&quot;\&quot;&quot;\&quot;\-#,##0"/>
    <numFmt numFmtId="167" formatCode="\$#,##0\ ;\(\$#,##0\)"/>
  </numFmts>
  <fonts count="26">
    <font>
      <sz val="11"/>
      <color theme="1"/>
      <name val="Calibri"/>
      <family val="2"/>
      <scheme val="minor"/>
    </font>
    <font>
      <sz val="11"/>
      <color theme="1"/>
      <name val="Arial"/>
      <family val="2"/>
    </font>
    <font>
      <b/>
      <sz val="12"/>
      <name val="Times New Roman"/>
      <family val="1"/>
      <charset val="163"/>
    </font>
    <font>
      <i/>
      <sz val="12"/>
      <name val="Times New Roman"/>
      <family val="1"/>
      <charset val="163"/>
    </font>
    <font>
      <sz val="12"/>
      <name val="Times New Roman"/>
      <family val="1"/>
      <charset val="163"/>
    </font>
    <font>
      <sz val="12"/>
      <name val="Times New Roman"/>
      <family val="1"/>
    </font>
    <font>
      <i/>
      <sz val="12"/>
      <name val="Times New Roman"/>
      <family val="1"/>
    </font>
    <font>
      <sz val="10"/>
      <name val="Arial"/>
      <family val="2"/>
    </font>
    <font>
      <b/>
      <i/>
      <sz val="12"/>
      <name val="Times New Roman"/>
      <family val="1"/>
      <charset val="163"/>
    </font>
    <font>
      <b/>
      <sz val="12"/>
      <name val="Times New Roman"/>
      <family val="1"/>
    </font>
    <font>
      <sz val="12"/>
      <color theme="5" tint="-0.249977111117893"/>
      <name val="Times New Roman"/>
      <family val="1"/>
    </font>
    <font>
      <b/>
      <i/>
      <sz val="12"/>
      <name val="Times New Roman"/>
      <family val="1"/>
    </font>
    <font>
      <sz val="12"/>
      <name val="TimesNewRomanPSMT"/>
    </font>
    <font>
      <sz val="14"/>
      <name val="??"/>
      <family val="3"/>
      <charset val="129"/>
    </font>
    <font>
      <sz val="10"/>
      <name val="???"/>
      <family val="3"/>
      <charset val="129"/>
    </font>
    <font>
      <sz val="11"/>
      <color indexed="8"/>
      <name val="Calibri"/>
      <family val="2"/>
    </font>
    <font>
      <sz val="14"/>
      <name val=".VnTime"/>
      <family val="2"/>
    </font>
    <font>
      <sz val="14"/>
      <color theme="1"/>
      <name val="Times New Roman"/>
      <family val="2"/>
      <charset val="163"/>
    </font>
    <font>
      <sz val="11"/>
      <color theme="1"/>
      <name val="Calibri"/>
      <family val="2"/>
    </font>
    <font>
      <sz val="14"/>
      <color theme="1"/>
      <name val="Times New Roman"/>
      <family val="2"/>
    </font>
    <font>
      <sz val="10"/>
      <name val=".VnTime"/>
      <family val="2"/>
    </font>
    <font>
      <b/>
      <sz val="12"/>
      <name val=".VnTime"/>
      <family val="2"/>
    </font>
    <font>
      <b/>
      <sz val="10"/>
      <name val=".VnTime"/>
      <family val="2"/>
    </font>
    <font>
      <sz val="9"/>
      <name val=".VnTime"/>
      <family val="2"/>
    </font>
    <font>
      <i/>
      <sz val="11"/>
      <name val="Times New Roman"/>
      <family val="1"/>
      <charset val="163"/>
    </font>
    <font>
      <sz val="12"/>
      <color theme="1"/>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gray125">
        <fgColor indexed="3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5">
    <xf numFmtId="0" fontId="0" fillId="0" borderId="0"/>
    <xf numFmtId="0" fontId="1" fillId="0" borderId="0"/>
    <xf numFmtId="0" fontId="7" fillId="0" borderId="0"/>
    <xf numFmtId="0" fontId="7" fillId="0" borderId="0"/>
    <xf numFmtId="165" fontId="7" fillId="0" borderId="0" applyFont="0" applyFill="0" applyBorder="0" applyAlignment="0" applyProtection="0"/>
    <xf numFmtId="0" fontId="13" fillId="0" borderId="0" applyFont="0" applyFill="0" applyBorder="0" applyAlignment="0" applyProtection="0"/>
    <xf numFmtId="166" fontId="7" fillId="0" borderId="0" applyFont="0" applyFill="0" applyBorder="0" applyAlignment="0" applyProtection="0"/>
    <xf numFmtId="40" fontId="13" fillId="0" borderId="0" applyFont="0" applyFill="0" applyBorder="0" applyAlignment="0" applyProtection="0"/>
    <xf numFmtId="38" fontId="13" fillId="0" borderId="0" applyFont="0" applyFill="0" applyBorder="0" applyAlignment="0" applyProtection="0"/>
    <xf numFmtId="10" fontId="7" fillId="0" borderId="0" applyFont="0" applyFill="0" applyBorder="0" applyAlignment="0" applyProtection="0"/>
    <xf numFmtId="0" fontId="14" fillId="0" borderId="0"/>
    <xf numFmtId="43" fontId="15" fillId="0" borderId="0" applyFont="0" applyFill="0" applyBorder="0" applyAlignment="0" applyProtection="0"/>
    <xf numFmtId="43" fontId="15" fillId="0" borderId="0" applyFont="0" applyFill="0" applyBorder="0" applyAlignment="0" applyProtection="0"/>
    <xf numFmtId="0" fontId="16" fillId="0" borderId="0" applyFont="0" applyFill="0" applyBorder="0" applyAlignment="0" applyProtection="0"/>
    <xf numFmtId="43" fontId="17" fillId="0" borderId="0" applyFont="0" applyFill="0" applyBorder="0" applyAlignment="0" applyProtection="0"/>
    <xf numFmtId="3" fontId="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67" fontId="7" fillId="0" borderId="0" applyFont="0" applyFill="0" applyBorder="0" applyAlignment="0" applyProtection="0"/>
    <xf numFmtId="0" fontId="7" fillId="0" borderId="0" applyFont="0" applyFill="0" applyBorder="0" applyAlignment="0" applyProtection="0"/>
    <xf numFmtId="2" fontId="7" fillId="0" borderId="0" applyFont="0" applyFill="0" applyBorder="0" applyAlignment="0" applyProtection="0"/>
    <xf numFmtId="0" fontId="7" fillId="0" borderId="0"/>
    <xf numFmtId="0" fontId="7" fillId="0" borderId="0"/>
    <xf numFmtId="0" fontId="18" fillId="0" borderId="0"/>
    <xf numFmtId="0" fontId="7" fillId="0" borderId="0"/>
    <xf numFmtId="0" fontId="7" fillId="0" borderId="0"/>
    <xf numFmtId="0" fontId="16" fillId="0" borderId="0"/>
    <xf numFmtId="0" fontId="19" fillId="0" borderId="0"/>
    <xf numFmtId="0" fontId="7" fillId="0" borderId="0"/>
    <xf numFmtId="0" fontId="17" fillId="0" borderId="0"/>
    <xf numFmtId="0" fontId="17" fillId="0" borderId="0"/>
    <xf numFmtId="0" fontId="21" fillId="4" borderId="1">
      <alignment horizontal="left" vertical="center"/>
    </xf>
    <xf numFmtId="5" fontId="22" fillId="0" borderId="3">
      <alignment horizontal="left" vertical="top"/>
    </xf>
    <xf numFmtId="5" fontId="20" fillId="0" borderId="4">
      <alignment horizontal="left" vertical="top"/>
    </xf>
    <xf numFmtId="0" fontId="23" fillId="0" borderId="4">
      <alignment horizontal="left" vertical="center"/>
    </xf>
  </cellStyleXfs>
  <cellXfs count="171">
    <xf numFmtId="0" fontId="0" fillId="0" borderId="0" xfId="0"/>
    <xf numFmtId="0" fontId="2" fillId="0" borderId="1" xfId="1" applyFont="1" applyFill="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2" applyNumberFormat="1" applyFont="1" applyFill="1" applyBorder="1" applyAlignment="1">
      <alignment horizontal="center" vertical="center" wrapText="1"/>
    </xf>
    <xf numFmtId="4" fontId="2" fillId="0" borderId="1" xfId="2"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3" fontId="4" fillId="0" borderId="1" xfId="1" applyNumberFormat="1" applyFont="1" applyFill="1" applyBorder="1" applyAlignment="1">
      <alignment horizontal="right" vertical="center" wrapText="1"/>
    </xf>
    <xf numFmtId="0" fontId="3" fillId="0" borderId="1" xfId="1" applyNumberFormat="1" applyFont="1" applyFill="1" applyBorder="1" applyAlignment="1">
      <alignment horizontal="center" vertical="center" wrapText="1"/>
    </xf>
    <xf numFmtId="3" fontId="4" fillId="0" borderId="1" xfId="2" applyNumberFormat="1" applyFont="1" applyFill="1" applyBorder="1" applyAlignment="1">
      <alignment horizontal="center" vertical="center" wrapText="1"/>
    </xf>
    <xf numFmtId="3" fontId="4" fillId="0"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3" fontId="2" fillId="0" borderId="1" xfId="2" applyNumberFormat="1" applyFont="1" applyFill="1" applyBorder="1" applyAlignment="1">
      <alignment horizontal="right" vertical="center" wrapText="1"/>
    </xf>
    <xf numFmtId="4" fontId="2" fillId="0" borderId="1" xfId="1" applyNumberFormat="1" applyFont="1" applyFill="1" applyBorder="1" applyAlignment="1">
      <alignment horizontal="center" vertical="center" wrapText="1"/>
    </xf>
    <xf numFmtId="0" fontId="8"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3" fontId="3" fillId="0" borderId="1" xfId="2" applyNumberFormat="1" applyFont="1" applyFill="1" applyBorder="1" applyAlignment="1">
      <alignment horizontal="right" vertical="center" wrapText="1"/>
    </xf>
    <xf numFmtId="4" fontId="3" fillId="0" borderId="1" xfId="1"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0" fontId="2" fillId="0" borderId="1" xfId="1" applyFont="1" applyFill="1" applyBorder="1" applyAlignment="1">
      <alignment vertical="center"/>
    </xf>
    <xf numFmtId="3" fontId="2" fillId="0" borderId="1" xfId="1" applyNumberFormat="1" applyFont="1" applyFill="1" applyBorder="1" applyAlignment="1">
      <alignment horizontal="right" vertical="center" wrapText="1"/>
    </xf>
    <xf numFmtId="0" fontId="2" fillId="0" borderId="1" xfId="1" applyFont="1" applyFill="1" applyBorder="1" applyAlignment="1">
      <alignment horizontal="center" vertical="center"/>
    </xf>
    <xf numFmtId="0" fontId="3" fillId="0" borderId="1" xfId="1" applyNumberFormat="1" applyFont="1" applyFill="1" applyBorder="1" applyAlignment="1">
      <alignment vertical="center" wrapText="1"/>
    </xf>
    <xf numFmtId="3" fontId="4"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left" vertical="center" wrapText="1"/>
    </xf>
    <xf numFmtId="0" fontId="4" fillId="0" borderId="1" xfId="1" applyFont="1" applyFill="1" applyBorder="1" applyAlignment="1">
      <alignment horizontal="center" vertical="center"/>
    </xf>
    <xf numFmtId="0" fontId="2" fillId="0" borderId="1" xfId="1" applyFont="1" applyFill="1" applyBorder="1" applyAlignment="1">
      <alignment vertical="center" wrapText="1"/>
    </xf>
    <xf numFmtId="49" fontId="4" fillId="0" borderId="1" xfId="1" applyNumberFormat="1" applyFont="1" applyFill="1" applyBorder="1" applyAlignment="1">
      <alignment horizontal="center" vertical="center" wrapText="1"/>
    </xf>
    <xf numFmtId="0" fontId="4" fillId="0" borderId="1" xfId="1" applyFont="1" applyFill="1" applyBorder="1" applyAlignment="1">
      <alignmen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3" fontId="5" fillId="0" borderId="1" xfId="2" applyNumberFormat="1" applyFont="1" applyFill="1" applyBorder="1" applyAlignment="1">
      <alignment horizontal="center" vertical="center" wrapText="1"/>
    </xf>
    <xf numFmtId="0" fontId="11" fillId="0" borderId="1" xfId="1"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1" applyFont="1" applyFill="1" applyBorder="1" applyAlignment="1">
      <alignment horizontal="center" vertical="center" wrapText="1"/>
    </xf>
    <xf numFmtId="3" fontId="9" fillId="0" borderId="1" xfId="2" applyNumberFormat="1" applyFont="1" applyFill="1" applyBorder="1" applyAlignment="1">
      <alignment horizontal="center" vertical="center" wrapText="1"/>
    </xf>
    <xf numFmtId="3" fontId="9" fillId="0" borderId="1" xfId="1" applyNumberFormat="1" applyFont="1" applyFill="1" applyBorder="1" applyAlignment="1">
      <alignment horizontal="right" vertical="center" wrapText="1"/>
    </xf>
    <xf numFmtId="0" fontId="9" fillId="0" borderId="1" xfId="1" applyFont="1" applyFill="1" applyBorder="1" applyAlignment="1">
      <alignment horizontal="center" vertical="center"/>
    </xf>
    <xf numFmtId="0" fontId="12" fillId="0" borderId="1" xfId="0" applyFont="1" applyBorder="1" applyAlignment="1">
      <alignment vertical="center"/>
    </xf>
    <xf numFmtId="0" fontId="2" fillId="0" borderId="1" xfId="2" applyFont="1" applyFill="1" applyBorder="1" applyAlignment="1">
      <alignment horizontal="center" vertical="center" wrapText="1"/>
    </xf>
    <xf numFmtId="3" fontId="2" fillId="0" borderId="1" xfId="1" applyNumberFormat="1" applyFont="1" applyFill="1" applyBorder="1" applyAlignment="1">
      <alignment horizontal="center" vertical="center"/>
    </xf>
    <xf numFmtId="3" fontId="2" fillId="0" borderId="1" xfId="1" applyNumberFormat="1" applyFont="1" applyFill="1" applyBorder="1" applyAlignment="1">
      <alignment horizontal="right" vertical="center"/>
    </xf>
    <xf numFmtId="4" fontId="2" fillId="0" borderId="1" xfId="1" applyNumberFormat="1" applyFont="1" applyFill="1" applyBorder="1" applyAlignment="1">
      <alignment horizontal="center" vertical="center"/>
    </xf>
    <xf numFmtId="0" fontId="11" fillId="0" borderId="1" xfId="1" applyNumberFormat="1" applyFont="1" applyFill="1" applyBorder="1" applyAlignment="1">
      <alignment horizontal="center" vertical="center"/>
    </xf>
    <xf numFmtId="0" fontId="11" fillId="0" borderId="0" xfId="1" applyFont="1" applyAlignment="1">
      <alignment wrapText="1"/>
    </xf>
    <xf numFmtId="0" fontId="2" fillId="0" borderId="0" xfId="1" applyFont="1"/>
    <xf numFmtId="0" fontId="4" fillId="0" borderId="0" xfId="1" applyFont="1" applyAlignment="1">
      <alignment horizontal="center"/>
    </xf>
    <xf numFmtId="0" fontId="4" fillId="0" borderId="0" xfId="1" applyFont="1" applyAlignment="1">
      <alignment horizontal="left"/>
    </xf>
    <xf numFmtId="3" fontId="4" fillId="0" borderId="0" xfId="1" applyNumberFormat="1" applyFont="1" applyAlignment="1">
      <alignment horizontal="center"/>
    </xf>
    <xf numFmtId="49" fontId="4" fillId="0" borderId="0" xfId="1" applyNumberFormat="1" applyFont="1" applyAlignment="1">
      <alignment horizontal="center"/>
    </xf>
    <xf numFmtId="0" fontId="4" fillId="0" borderId="0" xfId="1" applyFont="1"/>
    <xf numFmtId="0" fontId="2" fillId="0" borderId="1" xfId="1" applyFont="1" applyBorder="1" applyAlignment="1">
      <alignment horizontal="center" vertical="center" wrapText="1"/>
    </xf>
    <xf numFmtId="0" fontId="2" fillId="0" borderId="5" xfId="1" applyFont="1" applyBorder="1" applyAlignment="1">
      <alignment horizontal="center" vertical="center" wrapText="1"/>
    </xf>
    <xf numFmtId="3" fontId="2" fillId="0" borderId="1" xfId="1" applyNumberFormat="1" applyFont="1" applyBorder="1" applyAlignment="1">
      <alignment horizontal="center" vertical="center" wrapText="1"/>
    </xf>
    <xf numFmtId="49" fontId="2" fillId="0" borderId="1" xfId="1" applyNumberFormat="1" applyFont="1" applyBorder="1" applyAlignment="1">
      <alignment horizontal="center" vertical="center" wrapText="1"/>
    </xf>
    <xf numFmtId="49" fontId="11" fillId="0" borderId="1" xfId="1" applyNumberFormat="1" applyFont="1" applyBorder="1" applyAlignment="1">
      <alignment horizontal="center" vertical="center" wrapText="1"/>
    </xf>
    <xf numFmtId="0" fontId="4" fillId="0" borderId="0" xfId="1" applyFont="1" applyAlignment="1">
      <alignment horizontal="center" vertical="center"/>
    </xf>
    <xf numFmtId="0" fontId="9" fillId="0" borderId="1" xfId="1" applyFont="1" applyBorder="1" applyAlignment="1">
      <alignment horizontal="center" vertical="center" wrapText="1"/>
    </xf>
    <xf numFmtId="0" fontId="9" fillId="0" borderId="1" xfId="2" applyFont="1" applyBorder="1" applyAlignment="1">
      <alignment horizontal="left" vertical="center"/>
    </xf>
    <xf numFmtId="0" fontId="9" fillId="0" borderId="5" xfId="2" applyFont="1" applyBorder="1" applyAlignment="1">
      <alignment horizontal="left" vertical="center" wrapText="1"/>
    </xf>
    <xf numFmtId="0" fontId="9" fillId="0" borderId="5" xfId="1" applyFont="1" applyBorder="1" applyAlignment="1">
      <alignment horizontal="center" vertical="center" wrapText="1"/>
    </xf>
    <xf numFmtId="3" fontId="9" fillId="0" borderId="1" xfId="1" applyNumberFormat="1" applyFont="1" applyBorder="1" applyAlignment="1">
      <alignment horizontal="center" vertical="center" wrapText="1"/>
    </xf>
    <xf numFmtId="3" fontId="9" fillId="0" borderId="2" xfId="1" applyNumberFormat="1" applyFont="1" applyBorder="1" applyAlignment="1">
      <alignment horizontal="center" vertical="center" wrapText="1"/>
    </xf>
    <xf numFmtId="49" fontId="9" fillId="0" borderId="1" xfId="1" applyNumberFormat="1" applyFont="1" applyBorder="1" applyAlignment="1">
      <alignment horizontal="center" vertical="center" wrapText="1"/>
    </xf>
    <xf numFmtId="0" fontId="9" fillId="0" borderId="0" xfId="1" applyFont="1" applyAlignment="1">
      <alignment vertical="center"/>
    </xf>
    <xf numFmtId="0" fontId="4" fillId="0" borderId="5" xfId="2" applyFont="1" applyBorder="1" applyAlignment="1">
      <alignment horizontal="center" vertical="center" wrapText="1"/>
    </xf>
    <xf numFmtId="0" fontId="4" fillId="0" borderId="5" xfId="1" applyFont="1" applyBorder="1" applyAlignment="1">
      <alignment horizontal="center" vertical="center" wrapText="1"/>
    </xf>
    <xf numFmtId="3" fontId="4" fillId="0" borderId="1" xfId="1" applyNumberFormat="1" applyFont="1" applyBorder="1" applyAlignment="1">
      <alignment horizontal="center" vertical="center" wrapText="1"/>
    </xf>
    <xf numFmtId="3" fontId="4" fillId="0" borderId="2" xfId="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0" fontId="4" fillId="0" borderId="0" xfId="1" applyFont="1" applyAlignment="1">
      <alignment vertical="center"/>
    </xf>
    <xf numFmtId="0" fontId="9" fillId="0" borderId="1" xfId="2" applyFont="1" applyBorder="1" applyAlignment="1">
      <alignment horizontal="left" vertical="center" wrapText="1"/>
    </xf>
    <xf numFmtId="0" fontId="4" fillId="0" borderId="3" xfId="1" applyFont="1" applyBorder="1" applyAlignment="1">
      <alignment horizontal="center" vertical="center" wrapText="1"/>
    </xf>
    <xf numFmtId="0" fontId="4" fillId="0" borderId="3" xfId="2" applyFont="1" applyBorder="1" applyAlignment="1">
      <alignment horizontal="left"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5" fillId="0" borderId="2" xfId="1" applyFont="1" applyBorder="1" applyAlignment="1">
      <alignment horizontal="center" vertical="center" wrapText="1"/>
    </xf>
    <xf numFmtId="0" fontId="5" fillId="0" borderId="1" xfId="0" applyFont="1" applyBorder="1" applyAlignment="1">
      <alignment horizontal="left" vertical="center" wrapText="1"/>
    </xf>
    <xf numFmtId="0" fontId="5" fillId="0" borderId="5" xfId="2" applyFont="1" applyBorder="1" applyAlignment="1">
      <alignment horizontal="center" vertical="center" wrapText="1"/>
    </xf>
    <xf numFmtId="3" fontId="5" fillId="0" borderId="2" xfId="1" applyNumberFormat="1" applyFont="1" applyBorder="1" applyAlignment="1">
      <alignment horizontal="center" vertical="center" wrapText="1"/>
    </xf>
    <xf numFmtId="0" fontId="5" fillId="0" borderId="6" xfId="2"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0" xfId="1" applyFont="1" applyAlignment="1">
      <alignment vertical="center"/>
    </xf>
    <xf numFmtId="0" fontId="9" fillId="0" borderId="1" xfId="2" applyFont="1" applyBorder="1" applyAlignment="1">
      <alignment horizontal="center" vertical="center" wrapText="1"/>
    </xf>
    <xf numFmtId="0" fontId="5" fillId="0" borderId="1" xfId="1" applyFont="1" applyBorder="1" applyAlignment="1">
      <alignment horizontal="center" vertical="center" wrapText="1"/>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3" fontId="5" fillId="0" borderId="1" xfId="1" applyNumberFormat="1" applyFont="1" applyBorder="1" applyAlignment="1">
      <alignment horizontal="center" vertical="center" wrapText="1"/>
    </xf>
    <xf numFmtId="3" fontId="5" fillId="0" borderId="1" xfId="1" applyNumberFormat="1" applyFont="1" applyBorder="1" applyAlignment="1">
      <alignment vertical="center" wrapText="1"/>
    </xf>
    <xf numFmtId="0" fontId="5" fillId="0" borderId="2" xfId="2" applyFont="1" applyBorder="1" applyAlignment="1">
      <alignment horizontal="left" vertical="center" wrapText="1"/>
    </xf>
    <xf numFmtId="0" fontId="5" fillId="0" borderId="6" xfId="1" applyFont="1" applyBorder="1" applyAlignment="1">
      <alignment horizontal="center" vertical="center" wrapText="1"/>
    </xf>
    <xf numFmtId="49" fontId="5" fillId="0" borderId="2"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9" fillId="0" borderId="2" xfId="1" applyFont="1" applyBorder="1" applyAlignment="1">
      <alignment horizontal="center" vertical="center" wrapText="1"/>
    </xf>
    <xf numFmtId="0" fontId="9" fillId="0" borderId="2" xfId="2" applyFont="1" applyBorder="1" applyAlignment="1">
      <alignment horizontal="left" vertical="center" wrapText="1"/>
    </xf>
    <xf numFmtId="0" fontId="4" fillId="0" borderId="1" xfId="1" applyFont="1" applyBorder="1" applyAlignment="1">
      <alignment horizontal="center" vertical="center" wrapText="1"/>
    </xf>
    <xf numFmtId="0" fontId="4" fillId="0" borderId="1" xfId="2" applyFont="1" applyBorder="1" applyAlignment="1">
      <alignment vertical="center" wrapText="1"/>
    </xf>
    <xf numFmtId="3" fontId="4" fillId="0" borderId="1" xfId="1" applyNumberFormat="1" applyFont="1" applyBorder="1" applyAlignment="1">
      <alignment vertical="center" wrapText="1"/>
    </xf>
    <xf numFmtId="0" fontId="9" fillId="0" borderId="2" xfId="2" applyFont="1" applyBorder="1" applyAlignment="1">
      <alignment horizontal="left" vertical="center"/>
    </xf>
    <xf numFmtId="0" fontId="4" fillId="0" borderId="1" xfId="1" applyFont="1" applyBorder="1" applyAlignment="1">
      <alignment horizontal="center" vertical="center"/>
    </xf>
    <xf numFmtId="0" fontId="4" fillId="0" borderId="1" xfId="1" applyFont="1" applyBorder="1" applyAlignment="1">
      <alignment horizontal="left" vertical="center"/>
    </xf>
    <xf numFmtId="3" fontId="4" fillId="0" borderId="1" xfId="1" applyNumberFormat="1" applyFont="1" applyBorder="1" applyAlignment="1">
      <alignment horizontal="center" vertical="center"/>
    </xf>
    <xf numFmtId="49" fontId="4" fillId="0" borderId="1" xfId="1" applyNumberFormat="1" applyFont="1" applyBorder="1" applyAlignment="1">
      <alignment horizontal="center" vertical="center"/>
    </xf>
    <xf numFmtId="0" fontId="9"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3" applyFont="1" applyFill="1" applyBorder="1" applyAlignment="1">
      <alignment horizontal="center" vertical="center" wrapText="1"/>
    </xf>
    <xf numFmtId="0" fontId="4" fillId="0" borderId="1" xfId="0" applyFont="1" applyFill="1" applyBorder="1" applyAlignment="1">
      <alignment vertical="center" wrapText="1"/>
    </xf>
    <xf numFmtId="164" fontId="4" fillId="3"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5" fillId="0" borderId="2" xfId="0" applyFont="1" applyBorder="1" applyAlignment="1">
      <alignment horizontal="left"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2" xfId="0" applyFont="1" applyBorder="1" applyAlignment="1">
      <alignment horizontal="center" vertical="center"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3" fontId="4" fillId="0" borderId="3" xfId="1" applyNumberFormat="1" applyFont="1" applyBorder="1" applyAlignment="1">
      <alignment horizontal="center" vertical="center" wrapText="1"/>
    </xf>
    <xf numFmtId="3" fontId="4" fillId="0" borderId="2" xfId="1" applyNumberFormat="1" applyFont="1" applyBorder="1" applyAlignment="1">
      <alignment horizontal="center" vertical="center" wrapText="1"/>
    </xf>
    <xf numFmtId="0" fontId="11"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3" fontId="4" fillId="0" borderId="4" xfId="1" applyNumberFormat="1" applyFont="1" applyBorder="1" applyAlignment="1">
      <alignment horizontal="center" vertical="center" wrapText="1"/>
    </xf>
    <xf numFmtId="0" fontId="5" fillId="0" borderId="3" xfId="2" applyFont="1" applyBorder="1" applyAlignment="1">
      <alignment horizontal="center" vertical="center" wrapText="1"/>
    </xf>
    <xf numFmtId="0" fontId="5" fillId="0" borderId="2" xfId="2" applyFont="1" applyBorder="1" applyAlignment="1">
      <alignment horizontal="center" vertical="center" wrapText="1"/>
    </xf>
    <xf numFmtId="3" fontId="5" fillId="0" borderId="3" xfId="1" applyNumberFormat="1" applyFont="1" applyBorder="1" applyAlignment="1">
      <alignment horizontal="center" vertical="center" wrapText="1"/>
    </xf>
    <xf numFmtId="3" fontId="5" fillId="0" borderId="2" xfId="1" applyNumberFormat="1" applyFont="1" applyBorder="1" applyAlignment="1">
      <alignment horizontal="center" vertical="center" wrapText="1"/>
    </xf>
    <xf numFmtId="0" fontId="2" fillId="0" borderId="0" xfId="1" applyFont="1" applyBorder="1" applyAlignment="1">
      <alignment horizontal="center" wrapText="1"/>
    </xf>
    <xf numFmtId="0" fontId="24" fillId="0" borderId="0" xfId="1" applyFont="1" applyBorder="1" applyAlignment="1">
      <alignment horizontal="center" wrapText="1"/>
    </xf>
    <xf numFmtId="0" fontId="4" fillId="0" borderId="2" xfId="1" applyFont="1" applyBorder="1" applyAlignment="1">
      <alignment horizontal="center" vertical="center" wrapText="1"/>
    </xf>
    <xf numFmtId="0" fontId="4" fillId="0" borderId="2" xfId="2" applyFont="1" applyBorder="1" applyAlignment="1">
      <alignment horizontal="left" vertical="center" wrapText="1"/>
    </xf>
    <xf numFmtId="164" fontId="4" fillId="3"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0" fontId="2" fillId="0" borderId="1" xfId="1" applyFont="1" applyBorder="1" applyAlignment="1">
      <alignment horizontal="center" wrapText="1"/>
    </xf>
    <xf numFmtId="0" fontId="2" fillId="0" borderId="1" xfId="1" applyFont="1" applyFill="1" applyBorder="1"/>
    <xf numFmtId="0" fontId="3" fillId="0" borderId="1" xfId="1" applyFont="1" applyBorder="1" applyAlignment="1">
      <alignment horizontal="center" wrapText="1"/>
    </xf>
    <xf numFmtId="0" fontId="4" fillId="0" borderId="1" xfId="1" applyFont="1" applyFill="1" applyBorder="1" applyAlignment="1">
      <alignment horizontal="center"/>
    </xf>
    <xf numFmtId="0" fontId="4" fillId="0" borderId="1" xfId="1" applyFont="1" applyFill="1" applyBorder="1" applyAlignment="1">
      <alignment horizontal="left"/>
    </xf>
    <xf numFmtId="3" fontId="4" fillId="0" borderId="1" xfId="1" applyNumberFormat="1" applyFont="1" applyFill="1" applyBorder="1" applyAlignment="1">
      <alignment horizontal="center" wrapText="1"/>
    </xf>
    <xf numFmtId="3" fontId="5" fillId="0" borderId="1" xfId="1" applyNumberFormat="1" applyFont="1" applyFill="1" applyBorder="1" applyAlignment="1">
      <alignment horizontal="center"/>
    </xf>
    <xf numFmtId="3" fontId="4" fillId="0" borderId="1" xfId="1" applyNumberFormat="1" applyFont="1" applyFill="1" applyBorder="1" applyAlignment="1">
      <alignment horizontal="right" vertical="justify" indent="1"/>
    </xf>
    <xf numFmtId="4" fontId="4" fillId="0" borderId="1" xfId="1" applyNumberFormat="1" applyFont="1" applyFill="1" applyBorder="1" applyAlignment="1">
      <alignment horizontal="center"/>
    </xf>
    <xf numFmtId="0" fontId="6" fillId="0" borderId="1" xfId="1" applyNumberFormat="1" applyFont="1" applyFill="1" applyBorder="1" applyAlignment="1">
      <alignment horizontal="center"/>
    </xf>
    <xf numFmtId="0" fontId="4" fillId="0" borderId="1" xfId="1" applyFont="1" applyFill="1" applyBorder="1"/>
    <xf numFmtId="0" fontId="4" fillId="0" borderId="1" xfId="1" applyFont="1" applyFill="1" applyBorder="1" applyAlignment="1">
      <alignment horizontal="center" vertical="center" wrapText="1"/>
    </xf>
    <xf numFmtId="0" fontId="4" fillId="0" borderId="1" xfId="2" applyFont="1" applyFill="1" applyBorder="1" applyAlignment="1">
      <alignment horizontal="left" vertical="center" wrapText="1"/>
    </xf>
    <xf numFmtId="3" fontId="4"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xf>
    <xf numFmtId="0" fontId="6" fillId="0" borderId="1" xfId="1" applyFont="1" applyFill="1" applyBorder="1" applyAlignment="1">
      <alignment horizontal="center" vertical="center"/>
    </xf>
    <xf numFmtId="0" fontId="4" fillId="0" borderId="1" xfId="3" applyFont="1" applyFill="1" applyBorder="1" applyAlignment="1">
      <alignment horizontal="left" vertical="center" wrapText="1"/>
    </xf>
    <xf numFmtId="0" fontId="5" fillId="0" borderId="1" xfId="1" applyFont="1" applyFill="1" applyBorder="1" applyAlignment="1">
      <alignment horizontal="center" vertical="center"/>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1" applyFont="1" applyFill="1" applyBorder="1" applyAlignment="1">
      <alignment horizontal="left" vertical="center" wrapText="1"/>
    </xf>
    <xf numFmtId="0" fontId="9" fillId="0" borderId="1" xfId="1" applyFont="1" applyFill="1" applyBorder="1" applyAlignment="1">
      <alignment vertical="center"/>
    </xf>
    <xf numFmtId="3" fontId="4" fillId="0" borderId="1" xfId="1" applyNumberFormat="1" applyFont="1" applyFill="1" applyBorder="1" applyAlignment="1">
      <alignment horizontal="center"/>
    </xf>
  </cellXfs>
  <cellStyles count="35">
    <cellStyle name="??" xfId="4"/>
    <cellStyle name="?? [0.00]_PRODUCT DETAIL Q1" xfId="5"/>
    <cellStyle name="?? [0]" xfId="6"/>
    <cellStyle name="???? [0.00]_PRODUCT DETAIL Q1" xfId="7"/>
    <cellStyle name="????_PRODUCT DETAIL Q1" xfId="8"/>
    <cellStyle name="???_HOBONG" xfId="9"/>
    <cellStyle name="??_(????)??????" xfId="10"/>
    <cellStyle name="Comma 2" xfId="11"/>
    <cellStyle name="Comma 2 2" xfId="12"/>
    <cellStyle name="Comma 3" xfId="13"/>
    <cellStyle name="Comma 4" xfId="14"/>
    <cellStyle name="Comma0" xfId="15"/>
    <cellStyle name="Currency 2" xfId="16"/>
    <cellStyle name="Currency 2 2" xfId="17"/>
    <cellStyle name="Currency0" xfId="18"/>
    <cellStyle name="Date" xfId="19"/>
    <cellStyle name="Fixed" xfId="20"/>
    <cellStyle name="Normal" xfId="0" builtinId="0"/>
    <cellStyle name="Normal 10 2_KhaiToanKinhPhi-9.1" xfId="3"/>
    <cellStyle name="Normal 2" xfId="21"/>
    <cellStyle name="Normal 2 2" xfId="1"/>
    <cellStyle name="Normal 2_du_an_luat_20h30_ngay_02112011(1)" xfId="22"/>
    <cellStyle name="Normal 3" xfId="2"/>
    <cellStyle name="Normal 4" xfId="23"/>
    <cellStyle name="Normal 5" xfId="24"/>
    <cellStyle name="Normal 5 2" xfId="25"/>
    <cellStyle name="Normal 6" xfId="26"/>
    <cellStyle name="Normal 7" xfId="27"/>
    <cellStyle name="Normal 8" xfId="28"/>
    <cellStyle name="Normal 8 2" xfId="29"/>
    <cellStyle name="Normal 9" xfId="30"/>
    <cellStyle name="vnhead1" xfId="31"/>
    <cellStyle name="vnhead3" xfId="32"/>
    <cellStyle name="vntxt1" xfId="33"/>
    <cellStyle name="vntxt2" xfId="3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85" zoomScaleNormal="85" workbookViewId="0">
      <pane xSplit="2" ySplit="4" topLeftCell="D23" activePane="bottomRight" state="frozen"/>
      <selection activeCell="D7" sqref="D7"/>
      <selection pane="topRight" activeCell="D7" sqref="D7"/>
      <selection pane="bottomLeft" activeCell="D7" sqref="D7"/>
      <selection pane="bottomRight" activeCell="A3" sqref="A3"/>
    </sheetView>
  </sheetViews>
  <sheetFormatPr defaultColWidth="32.140625" defaultRowHeight="15.75"/>
  <cols>
    <col min="1" max="1" width="7" style="49" customWidth="1"/>
    <col min="2" max="2" width="35.5703125" style="50" customWidth="1"/>
    <col min="3" max="3" width="6.42578125" style="50" hidden="1" customWidth="1"/>
    <col min="4" max="4" width="36.42578125" style="49" customWidth="1"/>
    <col min="5" max="5" width="13.85546875" style="51" customWidth="1"/>
    <col min="6" max="6" width="9.7109375" style="51" customWidth="1"/>
    <col min="7" max="7" width="5.42578125" style="52" customWidth="1"/>
    <col min="8" max="8" width="0.140625" style="47" hidden="1" customWidth="1"/>
    <col min="9" max="247" width="10.42578125" style="53" customWidth="1"/>
    <col min="248" max="248" width="6" style="53" customWidth="1"/>
    <col min="249" max="256" width="32.140625" style="53"/>
    <col min="257" max="257" width="7" style="53" customWidth="1"/>
    <col min="258" max="258" width="61.5703125" style="53" customWidth="1"/>
    <col min="259" max="259" width="0" style="53" hidden="1" customWidth="1"/>
    <col min="260" max="260" width="49.5703125" style="53" customWidth="1"/>
    <col min="261" max="261" width="24.140625" style="53" customWidth="1"/>
    <col min="262" max="262" width="8.140625" style="53" customWidth="1"/>
    <col min="263" max="263" width="5.42578125" style="53" customWidth="1"/>
    <col min="264" max="264" width="0" style="53" hidden="1" customWidth="1"/>
    <col min="265" max="503" width="10.42578125" style="53" customWidth="1"/>
    <col min="504" max="504" width="6" style="53" customWidth="1"/>
    <col min="505" max="512" width="32.140625" style="53"/>
    <col min="513" max="513" width="7" style="53" customWidth="1"/>
    <col min="514" max="514" width="61.5703125" style="53" customWidth="1"/>
    <col min="515" max="515" width="0" style="53" hidden="1" customWidth="1"/>
    <col min="516" max="516" width="49.5703125" style="53" customWidth="1"/>
    <col min="517" max="517" width="24.140625" style="53" customWidth="1"/>
    <col min="518" max="518" width="8.140625" style="53" customWidth="1"/>
    <col min="519" max="519" width="5.42578125" style="53" customWidth="1"/>
    <col min="520" max="520" width="0" style="53" hidden="1" customWidth="1"/>
    <col min="521" max="759" width="10.42578125" style="53" customWidth="1"/>
    <col min="760" max="760" width="6" style="53" customWidth="1"/>
    <col min="761" max="768" width="32.140625" style="53"/>
    <col min="769" max="769" width="7" style="53" customWidth="1"/>
    <col min="770" max="770" width="61.5703125" style="53" customWidth="1"/>
    <col min="771" max="771" width="0" style="53" hidden="1" customWidth="1"/>
    <col min="772" max="772" width="49.5703125" style="53" customWidth="1"/>
    <col min="773" max="773" width="24.140625" style="53" customWidth="1"/>
    <col min="774" max="774" width="8.140625" style="53" customWidth="1"/>
    <col min="775" max="775" width="5.42578125" style="53" customWidth="1"/>
    <col min="776" max="776" width="0" style="53" hidden="1" customWidth="1"/>
    <col min="777" max="1015" width="10.42578125" style="53" customWidth="1"/>
    <col min="1016" max="1016" width="6" style="53" customWidth="1"/>
    <col min="1017" max="1024" width="32.140625" style="53"/>
    <col min="1025" max="1025" width="7" style="53" customWidth="1"/>
    <col min="1026" max="1026" width="61.5703125" style="53" customWidth="1"/>
    <col min="1027" max="1027" width="0" style="53" hidden="1" customWidth="1"/>
    <col min="1028" max="1028" width="49.5703125" style="53" customWidth="1"/>
    <col min="1029" max="1029" width="24.140625" style="53" customWidth="1"/>
    <col min="1030" max="1030" width="8.140625" style="53" customWidth="1"/>
    <col min="1031" max="1031" width="5.42578125" style="53" customWidth="1"/>
    <col min="1032" max="1032" width="0" style="53" hidden="1" customWidth="1"/>
    <col min="1033" max="1271" width="10.42578125" style="53" customWidth="1"/>
    <col min="1272" max="1272" width="6" style="53" customWidth="1"/>
    <col min="1273" max="1280" width="32.140625" style="53"/>
    <col min="1281" max="1281" width="7" style="53" customWidth="1"/>
    <col min="1282" max="1282" width="61.5703125" style="53" customWidth="1"/>
    <col min="1283" max="1283" width="0" style="53" hidden="1" customWidth="1"/>
    <col min="1284" max="1284" width="49.5703125" style="53" customWidth="1"/>
    <col min="1285" max="1285" width="24.140625" style="53" customWidth="1"/>
    <col min="1286" max="1286" width="8.140625" style="53" customWidth="1"/>
    <col min="1287" max="1287" width="5.42578125" style="53" customWidth="1"/>
    <col min="1288" max="1288" width="0" style="53" hidden="1" customWidth="1"/>
    <col min="1289" max="1527" width="10.42578125" style="53" customWidth="1"/>
    <col min="1528" max="1528" width="6" style="53" customWidth="1"/>
    <col min="1529" max="1536" width="32.140625" style="53"/>
    <col min="1537" max="1537" width="7" style="53" customWidth="1"/>
    <col min="1538" max="1538" width="61.5703125" style="53" customWidth="1"/>
    <col min="1539" max="1539" width="0" style="53" hidden="1" customWidth="1"/>
    <col min="1540" max="1540" width="49.5703125" style="53" customWidth="1"/>
    <col min="1541" max="1541" width="24.140625" style="53" customWidth="1"/>
    <col min="1542" max="1542" width="8.140625" style="53" customWidth="1"/>
    <col min="1543" max="1543" width="5.42578125" style="53" customWidth="1"/>
    <col min="1544" max="1544" width="0" style="53" hidden="1" customWidth="1"/>
    <col min="1545" max="1783" width="10.42578125" style="53" customWidth="1"/>
    <col min="1784" max="1784" width="6" style="53" customWidth="1"/>
    <col min="1785" max="1792" width="32.140625" style="53"/>
    <col min="1793" max="1793" width="7" style="53" customWidth="1"/>
    <col min="1794" max="1794" width="61.5703125" style="53" customWidth="1"/>
    <col min="1795" max="1795" width="0" style="53" hidden="1" customWidth="1"/>
    <col min="1796" max="1796" width="49.5703125" style="53" customWidth="1"/>
    <col min="1797" max="1797" width="24.140625" style="53" customWidth="1"/>
    <col min="1798" max="1798" width="8.140625" style="53" customWidth="1"/>
    <col min="1799" max="1799" width="5.42578125" style="53" customWidth="1"/>
    <col min="1800" max="1800" width="0" style="53" hidden="1" customWidth="1"/>
    <col min="1801" max="2039" width="10.42578125" style="53" customWidth="1"/>
    <col min="2040" max="2040" width="6" style="53" customWidth="1"/>
    <col min="2041" max="2048" width="32.140625" style="53"/>
    <col min="2049" max="2049" width="7" style="53" customWidth="1"/>
    <col min="2050" max="2050" width="61.5703125" style="53" customWidth="1"/>
    <col min="2051" max="2051" width="0" style="53" hidden="1" customWidth="1"/>
    <col min="2052" max="2052" width="49.5703125" style="53" customWidth="1"/>
    <col min="2053" max="2053" width="24.140625" style="53" customWidth="1"/>
    <col min="2054" max="2054" width="8.140625" style="53" customWidth="1"/>
    <col min="2055" max="2055" width="5.42578125" style="53" customWidth="1"/>
    <col min="2056" max="2056" width="0" style="53" hidden="1" customWidth="1"/>
    <col min="2057" max="2295" width="10.42578125" style="53" customWidth="1"/>
    <col min="2296" max="2296" width="6" style="53" customWidth="1"/>
    <col min="2297" max="2304" width="32.140625" style="53"/>
    <col min="2305" max="2305" width="7" style="53" customWidth="1"/>
    <col min="2306" max="2306" width="61.5703125" style="53" customWidth="1"/>
    <col min="2307" max="2307" width="0" style="53" hidden="1" customWidth="1"/>
    <col min="2308" max="2308" width="49.5703125" style="53" customWidth="1"/>
    <col min="2309" max="2309" width="24.140625" style="53" customWidth="1"/>
    <col min="2310" max="2310" width="8.140625" style="53" customWidth="1"/>
    <col min="2311" max="2311" width="5.42578125" style="53" customWidth="1"/>
    <col min="2312" max="2312" width="0" style="53" hidden="1" customWidth="1"/>
    <col min="2313" max="2551" width="10.42578125" style="53" customWidth="1"/>
    <col min="2552" max="2552" width="6" style="53" customWidth="1"/>
    <col min="2553" max="2560" width="32.140625" style="53"/>
    <col min="2561" max="2561" width="7" style="53" customWidth="1"/>
    <col min="2562" max="2562" width="61.5703125" style="53" customWidth="1"/>
    <col min="2563" max="2563" width="0" style="53" hidden="1" customWidth="1"/>
    <col min="2564" max="2564" width="49.5703125" style="53" customWidth="1"/>
    <col min="2565" max="2565" width="24.140625" style="53" customWidth="1"/>
    <col min="2566" max="2566" width="8.140625" style="53" customWidth="1"/>
    <col min="2567" max="2567" width="5.42578125" style="53" customWidth="1"/>
    <col min="2568" max="2568" width="0" style="53" hidden="1" customWidth="1"/>
    <col min="2569" max="2807" width="10.42578125" style="53" customWidth="1"/>
    <col min="2808" max="2808" width="6" style="53" customWidth="1"/>
    <col min="2809" max="2816" width="32.140625" style="53"/>
    <col min="2817" max="2817" width="7" style="53" customWidth="1"/>
    <col min="2818" max="2818" width="61.5703125" style="53" customWidth="1"/>
    <col min="2819" max="2819" width="0" style="53" hidden="1" customWidth="1"/>
    <col min="2820" max="2820" width="49.5703125" style="53" customWidth="1"/>
    <col min="2821" max="2821" width="24.140625" style="53" customWidth="1"/>
    <col min="2822" max="2822" width="8.140625" style="53" customWidth="1"/>
    <col min="2823" max="2823" width="5.42578125" style="53" customWidth="1"/>
    <col min="2824" max="2824" width="0" style="53" hidden="1" customWidth="1"/>
    <col min="2825" max="3063" width="10.42578125" style="53" customWidth="1"/>
    <col min="3064" max="3064" width="6" style="53" customWidth="1"/>
    <col min="3065" max="3072" width="32.140625" style="53"/>
    <col min="3073" max="3073" width="7" style="53" customWidth="1"/>
    <col min="3074" max="3074" width="61.5703125" style="53" customWidth="1"/>
    <col min="3075" max="3075" width="0" style="53" hidden="1" customWidth="1"/>
    <col min="3076" max="3076" width="49.5703125" style="53" customWidth="1"/>
    <col min="3077" max="3077" width="24.140625" style="53" customWidth="1"/>
    <col min="3078" max="3078" width="8.140625" style="53" customWidth="1"/>
    <col min="3079" max="3079" width="5.42578125" style="53" customWidth="1"/>
    <col min="3080" max="3080" width="0" style="53" hidden="1" customWidth="1"/>
    <col min="3081" max="3319" width="10.42578125" style="53" customWidth="1"/>
    <col min="3320" max="3320" width="6" style="53" customWidth="1"/>
    <col min="3321" max="3328" width="32.140625" style="53"/>
    <col min="3329" max="3329" width="7" style="53" customWidth="1"/>
    <col min="3330" max="3330" width="61.5703125" style="53" customWidth="1"/>
    <col min="3331" max="3331" width="0" style="53" hidden="1" customWidth="1"/>
    <col min="3332" max="3332" width="49.5703125" style="53" customWidth="1"/>
    <col min="3333" max="3333" width="24.140625" style="53" customWidth="1"/>
    <col min="3334" max="3334" width="8.140625" style="53" customWidth="1"/>
    <col min="3335" max="3335" width="5.42578125" style="53" customWidth="1"/>
    <col min="3336" max="3336" width="0" style="53" hidden="1" customWidth="1"/>
    <col min="3337" max="3575" width="10.42578125" style="53" customWidth="1"/>
    <col min="3576" max="3576" width="6" style="53" customWidth="1"/>
    <col min="3577" max="3584" width="32.140625" style="53"/>
    <col min="3585" max="3585" width="7" style="53" customWidth="1"/>
    <col min="3586" max="3586" width="61.5703125" style="53" customWidth="1"/>
    <col min="3587" max="3587" width="0" style="53" hidden="1" customWidth="1"/>
    <col min="3588" max="3588" width="49.5703125" style="53" customWidth="1"/>
    <col min="3589" max="3589" width="24.140625" style="53" customWidth="1"/>
    <col min="3590" max="3590" width="8.140625" style="53" customWidth="1"/>
    <col min="3591" max="3591" width="5.42578125" style="53" customWidth="1"/>
    <col min="3592" max="3592" width="0" style="53" hidden="1" customWidth="1"/>
    <col min="3593" max="3831" width="10.42578125" style="53" customWidth="1"/>
    <col min="3832" max="3832" width="6" style="53" customWidth="1"/>
    <col min="3833" max="3840" width="32.140625" style="53"/>
    <col min="3841" max="3841" width="7" style="53" customWidth="1"/>
    <col min="3842" max="3842" width="61.5703125" style="53" customWidth="1"/>
    <col min="3843" max="3843" width="0" style="53" hidden="1" customWidth="1"/>
    <col min="3844" max="3844" width="49.5703125" style="53" customWidth="1"/>
    <col min="3845" max="3845" width="24.140625" style="53" customWidth="1"/>
    <col min="3846" max="3846" width="8.140625" style="53" customWidth="1"/>
    <col min="3847" max="3847" width="5.42578125" style="53" customWidth="1"/>
    <col min="3848" max="3848" width="0" style="53" hidden="1" customWidth="1"/>
    <col min="3849" max="4087" width="10.42578125" style="53" customWidth="1"/>
    <col min="4088" max="4088" width="6" style="53" customWidth="1"/>
    <col min="4089" max="4096" width="32.140625" style="53"/>
    <col min="4097" max="4097" width="7" style="53" customWidth="1"/>
    <col min="4098" max="4098" width="61.5703125" style="53" customWidth="1"/>
    <col min="4099" max="4099" width="0" style="53" hidden="1" customWidth="1"/>
    <col min="4100" max="4100" width="49.5703125" style="53" customWidth="1"/>
    <col min="4101" max="4101" width="24.140625" style="53" customWidth="1"/>
    <col min="4102" max="4102" width="8.140625" style="53" customWidth="1"/>
    <col min="4103" max="4103" width="5.42578125" style="53" customWidth="1"/>
    <col min="4104" max="4104" width="0" style="53" hidden="1" customWidth="1"/>
    <col min="4105" max="4343" width="10.42578125" style="53" customWidth="1"/>
    <col min="4344" max="4344" width="6" style="53" customWidth="1"/>
    <col min="4345" max="4352" width="32.140625" style="53"/>
    <col min="4353" max="4353" width="7" style="53" customWidth="1"/>
    <col min="4354" max="4354" width="61.5703125" style="53" customWidth="1"/>
    <col min="4355" max="4355" width="0" style="53" hidden="1" customWidth="1"/>
    <col min="4356" max="4356" width="49.5703125" style="53" customWidth="1"/>
    <col min="4357" max="4357" width="24.140625" style="53" customWidth="1"/>
    <col min="4358" max="4358" width="8.140625" style="53" customWidth="1"/>
    <col min="4359" max="4359" width="5.42578125" style="53" customWidth="1"/>
    <col min="4360" max="4360" width="0" style="53" hidden="1" customWidth="1"/>
    <col min="4361" max="4599" width="10.42578125" style="53" customWidth="1"/>
    <col min="4600" max="4600" width="6" style="53" customWidth="1"/>
    <col min="4601" max="4608" width="32.140625" style="53"/>
    <col min="4609" max="4609" width="7" style="53" customWidth="1"/>
    <col min="4610" max="4610" width="61.5703125" style="53" customWidth="1"/>
    <col min="4611" max="4611" width="0" style="53" hidden="1" customWidth="1"/>
    <col min="4612" max="4612" width="49.5703125" style="53" customWidth="1"/>
    <col min="4613" max="4613" width="24.140625" style="53" customWidth="1"/>
    <col min="4614" max="4614" width="8.140625" style="53" customWidth="1"/>
    <col min="4615" max="4615" width="5.42578125" style="53" customWidth="1"/>
    <col min="4616" max="4616" width="0" style="53" hidden="1" customWidth="1"/>
    <col min="4617" max="4855" width="10.42578125" style="53" customWidth="1"/>
    <col min="4856" max="4856" width="6" style="53" customWidth="1"/>
    <col min="4857" max="4864" width="32.140625" style="53"/>
    <col min="4865" max="4865" width="7" style="53" customWidth="1"/>
    <col min="4866" max="4866" width="61.5703125" style="53" customWidth="1"/>
    <col min="4867" max="4867" width="0" style="53" hidden="1" customWidth="1"/>
    <col min="4868" max="4868" width="49.5703125" style="53" customWidth="1"/>
    <col min="4869" max="4869" width="24.140625" style="53" customWidth="1"/>
    <col min="4870" max="4870" width="8.140625" style="53" customWidth="1"/>
    <col min="4871" max="4871" width="5.42578125" style="53" customWidth="1"/>
    <col min="4872" max="4872" width="0" style="53" hidden="1" customWidth="1"/>
    <col min="4873" max="5111" width="10.42578125" style="53" customWidth="1"/>
    <col min="5112" max="5112" width="6" style="53" customWidth="1"/>
    <col min="5113" max="5120" width="32.140625" style="53"/>
    <col min="5121" max="5121" width="7" style="53" customWidth="1"/>
    <col min="5122" max="5122" width="61.5703125" style="53" customWidth="1"/>
    <col min="5123" max="5123" width="0" style="53" hidden="1" customWidth="1"/>
    <col min="5124" max="5124" width="49.5703125" style="53" customWidth="1"/>
    <col min="5125" max="5125" width="24.140625" style="53" customWidth="1"/>
    <col min="5126" max="5126" width="8.140625" style="53" customWidth="1"/>
    <col min="5127" max="5127" width="5.42578125" style="53" customWidth="1"/>
    <col min="5128" max="5128" width="0" style="53" hidden="1" customWidth="1"/>
    <col min="5129" max="5367" width="10.42578125" style="53" customWidth="1"/>
    <col min="5368" max="5368" width="6" style="53" customWidth="1"/>
    <col min="5369" max="5376" width="32.140625" style="53"/>
    <col min="5377" max="5377" width="7" style="53" customWidth="1"/>
    <col min="5378" max="5378" width="61.5703125" style="53" customWidth="1"/>
    <col min="5379" max="5379" width="0" style="53" hidden="1" customWidth="1"/>
    <col min="5380" max="5380" width="49.5703125" style="53" customWidth="1"/>
    <col min="5381" max="5381" width="24.140625" style="53" customWidth="1"/>
    <col min="5382" max="5382" width="8.140625" style="53" customWidth="1"/>
    <col min="5383" max="5383" width="5.42578125" style="53" customWidth="1"/>
    <col min="5384" max="5384" width="0" style="53" hidden="1" customWidth="1"/>
    <col min="5385" max="5623" width="10.42578125" style="53" customWidth="1"/>
    <col min="5624" max="5624" width="6" style="53" customWidth="1"/>
    <col min="5625" max="5632" width="32.140625" style="53"/>
    <col min="5633" max="5633" width="7" style="53" customWidth="1"/>
    <col min="5634" max="5634" width="61.5703125" style="53" customWidth="1"/>
    <col min="5635" max="5635" width="0" style="53" hidden="1" customWidth="1"/>
    <col min="5636" max="5636" width="49.5703125" style="53" customWidth="1"/>
    <col min="5637" max="5637" width="24.140625" style="53" customWidth="1"/>
    <col min="5638" max="5638" width="8.140625" style="53" customWidth="1"/>
    <col min="5639" max="5639" width="5.42578125" style="53" customWidth="1"/>
    <col min="5640" max="5640" width="0" style="53" hidden="1" customWidth="1"/>
    <col min="5641" max="5879" width="10.42578125" style="53" customWidth="1"/>
    <col min="5880" max="5880" width="6" style="53" customWidth="1"/>
    <col min="5881" max="5888" width="32.140625" style="53"/>
    <col min="5889" max="5889" width="7" style="53" customWidth="1"/>
    <col min="5890" max="5890" width="61.5703125" style="53" customWidth="1"/>
    <col min="5891" max="5891" width="0" style="53" hidden="1" customWidth="1"/>
    <col min="5892" max="5892" width="49.5703125" style="53" customWidth="1"/>
    <col min="5893" max="5893" width="24.140625" style="53" customWidth="1"/>
    <col min="5894" max="5894" width="8.140625" style="53" customWidth="1"/>
    <col min="5895" max="5895" width="5.42578125" style="53" customWidth="1"/>
    <col min="5896" max="5896" width="0" style="53" hidden="1" customWidth="1"/>
    <col min="5897" max="6135" width="10.42578125" style="53" customWidth="1"/>
    <col min="6136" max="6136" width="6" style="53" customWidth="1"/>
    <col min="6137" max="6144" width="32.140625" style="53"/>
    <col min="6145" max="6145" width="7" style="53" customWidth="1"/>
    <col min="6146" max="6146" width="61.5703125" style="53" customWidth="1"/>
    <col min="6147" max="6147" width="0" style="53" hidden="1" customWidth="1"/>
    <col min="6148" max="6148" width="49.5703125" style="53" customWidth="1"/>
    <col min="6149" max="6149" width="24.140625" style="53" customWidth="1"/>
    <col min="6150" max="6150" width="8.140625" style="53" customWidth="1"/>
    <col min="6151" max="6151" width="5.42578125" style="53" customWidth="1"/>
    <col min="6152" max="6152" width="0" style="53" hidden="1" customWidth="1"/>
    <col min="6153" max="6391" width="10.42578125" style="53" customWidth="1"/>
    <col min="6392" max="6392" width="6" style="53" customWidth="1"/>
    <col min="6393" max="6400" width="32.140625" style="53"/>
    <col min="6401" max="6401" width="7" style="53" customWidth="1"/>
    <col min="6402" max="6402" width="61.5703125" style="53" customWidth="1"/>
    <col min="6403" max="6403" width="0" style="53" hidden="1" customWidth="1"/>
    <col min="6404" max="6404" width="49.5703125" style="53" customWidth="1"/>
    <col min="6405" max="6405" width="24.140625" style="53" customWidth="1"/>
    <col min="6406" max="6406" width="8.140625" style="53" customWidth="1"/>
    <col min="6407" max="6407" width="5.42578125" style="53" customWidth="1"/>
    <col min="6408" max="6408" width="0" style="53" hidden="1" customWidth="1"/>
    <col min="6409" max="6647" width="10.42578125" style="53" customWidth="1"/>
    <col min="6648" max="6648" width="6" style="53" customWidth="1"/>
    <col min="6649" max="6656" width="32.140625" style="53"/>
    <col min="6657" max="6657" width="7" style="53" customWidth="1"/>
    <col min="6658" max="6658" width="61.5703125" style="53" customWidth="1"/>
    <col min="6659" max="6659" width="0" style="53" hidden="1" customWidth="1"/>
    <col min="6660" max="6660" width="49.5703125" style="53" customWidth="1"/>
    <col min="6661" max="6661" width="24.140625" style="53" customWidth="1"/>
    <col min="6662" max="6662" width="8.140625" style="53" customWidth="1"/>
    <col min="6663" max="6663" width="5.42578125" style="53" customWidth="1"/>
    <col min="6664" max="6664" width="0" style="53" hidden="1" customWidth="1"/>
    <col min="6665" max="6903" width="10.42578125" style="53" customWidth="1"/>
    <col min="6904" max="6904" width="6" style="53" customWidth="1"/>
    <col min="6905" max="6912" width="32.140625" style="53"/>
    <col min="6913" max="6913" width="7" style="53" customWidth="1"/>
    <col min="6914" max="6914" width="61.5703125" style="53" customWidth="1"/>
    <col min="6915" max="6915" width="0" style="53" hidden="1" customWidth="1"/>
    <col min="6916" max="6916" width="49.5703125" style="53" customWidth="1"/>
    <col min="6917" max="6917" width="24.140625" style="53" customWidth="1"/>
    <col min="6918" max="6918" width="8.140625" style="53" customWidth="1"/>
    <col min="6919" max="6919" width="5.42578125" style="53" customWidth="1"/>
    <col min="6920" max="6920" width="0" style="53" hidden="1" customWidth="1"/>
    <col min="6921" max="7159" width="10.42578125" style="53" customWidth="1"/>
    <col min="7160" max="7160" width="6" style="53" customWidth="1"/>
    <col min="7161" max="7168" width="32.140625" style="53"/>
    <col min="7169" max="7169" width="7" style="53" customWidth="1"/>
    <col min="7170" max="7170" width="61.5703125" style="53" customWidth="1"/>
    <col min="7171" max="7171" width="0" style="53" hidden="1" customWidth="1"/>
    <col min="7172" max="7172" width="49.5703125" style="53" customWidth="1"/>
    <col min="7173" max="7173" width="24.140625" style="53" customWidth="1"/>
    <col min="7174" max="7174" width="8.140625" style="53" customWidth="1"/>
    <col min="7175" max="7175" width="5.42578125" style="53" customWidth="1"/>
    <col min="7176" max="7176" width="0" style="53" hidden="1" customWidth="1"/>
    <col min="7177" max="7415" width="10.42578125" style="53" customWidth="1"/>
    <col min="7416" max="7416" width="6" style="53" customWidth="1"/>
    <col min="7417" max="7424" width="32.140625" style="53"/>
    <col min="7425" max="7425" width="7" style="53" customWidth="1"/>
    <col min="7426" max="7426" width="61.5703125" style="53" customWidth="1"/>
    <col min="7427" max="7427" width="0" style="53" hidden="1" customWidth="1"/>
    <col min="7428" max="7428" width="49.5703125" style="53" customWidth="1"/>
    <col min="7429" max="7429" width="24.140625" style="53" customWidth="1"/>
    <col min="7430" max="7430" width="8.140625" style="53" customWidth="1"/>
    <col min="7431" max="7431" width="5.42578125" style="53" customWidth="1"/>
    <col min="7432" max="7432" width="0" style="53" hidden="1" customWidth="1"/>
    <col min="7433" max="7671" width="10.42578125" style="53" customWidth="1"/>
    <col min="7672" max="7672" width="6" style="53" customWidth="1"/>
    <col min="7673" max="7680" width="32.140625" style="53"/>
    <col min="7681" max="7681" width="7" style="53" customWidth="1"/>
    <col min="7682" max="7682" width="61.5703125" style="53" customWidth="1"/>
    <col min="7683" max="7683" width="0" style="53" hidden="1" customWidth="1"/>
    <col min="7684" max="7684" width="49.5703125" style="53" customWidth="1"/>
    <col min="7685" max="7685" width="24.140625" style="53" customWidth="1"/>
    <col min="7686" max="7686" width="8.140625" style="53" customWidth="1"/>
    <col min="7687" max="7687" width="5.42578125" style="53" customWidth="1"/>
    <col min="7688" max="7688" width="0" style="53" hidden="1" customWidth="1"/>
    <col min="7689" max="7927" width="10.42578125" style="53" customWidth="1"/>
    <col min="7928" max="7928" width="6" style="53" customWidth="1"/>
    <col min="7929" max="7936" width="32.140625" style="53"/>
    <col min="7937" max="7937" width="7" style="53" customWidth="1"/>
    <col min="7938" max="7938" width="61.5703125" style="53" customWidth="1"/>
    <col min="7939" max="7939" width="0" style="53" hidden="1" customWidth="1"/>
    <col min="7940" max="7940" width="49.5703125" style="53" customWidth="1"/>
    <col min="7941" max="7941" width="24.140625" style="53" customWidth="1"/>
    <col min="7942" max="7942" width="8.140625" style="53" customWidth="1"/>
    <col min="7943" max="7943" width="5.42578125" style="53" customWidth="1"/>
    <col min="7944" max="7944" width="0" style="53" hidden="1" customWidth="1"/>
    <col min="7945" max="8183" width="10.42578125" style="53" customWidth="1"/>
    <col min="8184" max="8184" width="6" style="53" customWidth="1"/>
    <col min="8185" max="8192" width="32.140625" style="53"/>
    <col min="8193" max="8193" width="7" style="53" customWidth="1"/>
    <col min="8194" max="8194" width="61.5703125" style="53" customWidth="1"/>
    <col min="8195" max="8195" width="0" style="53" hidden="1" customWidth="1"/>
    <col min="8196" max="8196" width="49.5703125" style="53" customWidth="1"/>
    <col min="8197" max="8197" width="24.140625" style="53" customWidth="1"/>
    <col min="8198" max="8198" width="8.140625" style="53" customWidth="1"/>
    <col min="8199" max="8199" width="5.42578125" style="53" customWidth="1"/>
    <col min="8200" max="8200" width="0" style="53" hidden="1" customWidth="1"/>
    <col min="8201" max="8439" width="10.42578125" style="53" customWidth="1"/>
    <col min="8440" max="8440" width="6" style="53" customWidth="1"/>
    <col min="8441" max="8448" width="32.140625" style="53"/>
    <col min="8449" max="8449" width="7" style="53" customWidth="1"/>
    <col min="8450" max="8450" width="61.5703125" style="53" customWidth="1"/>
    <col min="8451" max="8451" width="0" style="53" hidden="1" customWidth="1"/>
    <col min="8452" max="8452" width="49.5703125" style="53" customWidth="1"/>
    <col min="8453" max="8453" width="24.140625" style="53" customWidth="1"/>
    <col min="8454" max="8454" width="8.140625" style="53" customWidth="1"/>
    <col min="8455" max="8455" width="5.42578125" style="53" customWidth="1"/>
    <col min="8456" max="8456" width="0" style="53" hidden="1" customWidth="1"/>
    <col min="8457" max="8695" width="10.42578125" style="53" customWidth="1"/>
    <col min="8696" max="8696" width="6" style="53" customWidth="1"/>
    <col min="8697" max="8704" width="32.140625" style="53"/>
    <col min="8705" max="8705" width="7" style="53" customWidth="1"/>
    <col min="8706" max="8706" width="61.5703125" style="53" customWidth="1"/>
    <col min="8707" max="8707" width="0" style="53" hidden="1" customWidth="1"/>
    <col min="8708" max="8708" width="49.5703125" style="53" customWidth="1"/>
    <col min="8709" max="8709" width="24.140625" style="53" customWidth="1"/>
    <col min="8710" max="8710" width="8.140625" style="53" customWidth="1"/>
    <col min="8711" max="8711" width="5.42578125" style="53" customWidth="1"/>
    <col min="8712" max="8712" width="0" style="53" hidden="1" customWidth="1"/>
    <col min="8713" max="8951" width="10.42578125" style="53" customWidth="1"/>
    <col min="8952" max="8952" width="6" style="53" customWidth="1"/>
    <col min="8953" max="8960" width="32.140625" style="53"/>
    <col min="8961" max="8961" width="7" style="53" customWidth="1"/>
    <col min="8962" max="8962" width="61.5703125" style="53" customWidth="1"/>
    <col min="8963" max="8963" width="0" style="53" hidden="1" customWidth="1"/>
    <col min="8964" max="8964" width="49.5703125" style="53" customWidth="1"/>
    <col min="8965" max="8965" width="24.140625" style="53" customWidth="1"/>
    <col min="8966" max="8966" width="8.140625" style="53" customWidth="1"/>
    <col min="8967" max="8967" width="5.42578125" style="53" customWidth="1"/>
    <col min="8968" max="8968" width="0" style="53" hidden="1" customWidth="1"/>
    <col min="8969" max="9207" width="10.42578125" style="53" customWidth="1"/>
    <col min="9208" max="9208" width="6" style="53" customWidth="1"/>
    <col min="9209" max="9216" width="32.140625" style="53"/>
    <col min="9217" max="9217" width="7" style="53" customWidth="1"/>
    <col min="9218" max="9218" width="61.5703125" style="53" customWidth="1"/>
    <col min="9219" max="9219" width="0" style="53" hidden="1" customWidth="1"/>
    <col min="9220" max="9220" width="49.5703125" style="53" customWidth="1"/>
    <col min="9221" max="9221" width="24.140625" style="53" customWidth="1"/>
    <col min="9222" max="9222" width="8.140625" style="53" customWidth="1"/>
    <col min="9223" max="9223" width="5.42578125" style="53" customWidth="1"/>
    <col min="9224" max="9224" width="0" style="53" hidden="1" customWidth="1"/>
    <col min="9225" max="9463" width="10.42578125" style="53" customWidth="1"/>
    <col min="9464" max="9464" width="6" style="53" customWidth="1"/>
    <col min="9465" max="9472" width="32.140625" style="53"/>
    <col min="9473" max="9473" width="7" style="53" customWidth="1"/>
    <col min="9474" max="9474" width="61.5703125" style="53" customWidth="1"/>
    <col min="9475" max="9475" width="0" style="53" hidden="1" customWidth="1"/>
    <col min="9476" max="9476" width="49.5703125" style="53" customWidth="1"/>
    <col min="9477" max="9477" width="24.140625" style="53" customWidth="1"/>
    <col min="9478" max="9478" width="8.140625" style="53" customWidth="1"/>
    <col min="9479" max="9479" width="5.42578125" style="53" customWidth="1"/>
    <col min="9480" max="9480" width="0" style="53" hidden="1" customWidth="1"/>
    <col min="9481" max="9719" width="10.42578125" style="53" customWidth="1"/>
    <col min="9720" max="9720" width="6" style="53" customWidth="1"/>
    <col min="9721" max="9728" width="32.140625" style="53"/>
    <col min="9729" max="9729" width="7" style="53" customWidth="1"/>
    <col min="9730" max="9730" width="61.5703125" style="53" customWidth="1"/>
    <col min="9731" max="9731" width="0" style="53" hidden="1" customWidth="1"/>
    <col min="9732" max="9732" width="49.5703125" style="53" customWidth="1"/>
    <col min="9733" max="9733" width="24.140625" style="53" customWidth="1"/>
    <col min="9734" max="9734" width="8.140625" style="53" customWidth="1"/>
    <col min="9735" max="9735" width="5.42578125" style="53" customWidth="1"/>
    <col min="9736" max="9736" width="0" style="53" hidden="1" customWidth="1"/>
    <col min="9737" max="9975" width="10.42578125" style="53" customWidth="1"/>
    <col min="9976" max="9976" width="6" style="53" customWidth="1"/>
    <col min="9977" max="9984" width="32.140625" style="53"/>
    <col min="9985" max="9985" width="7" style="53" customWidth="1"/>
    <col min="9986" max="9986" width="61.5703125" style="53" customWidth="1"/>
    <col min="9987" max="9987" width="0" style="53" hidden="1" customWidth="1"/>
    <col min="9988" max="9988" width="49.5703125" style="53" customWidth="1"/>
    <col min="9989" max="9989" width="24.140625" style="53" customWidth="1"/>
    <col min="9990" max="9990" width="8.140625" style="53" customWidth="1"/>
    <col min="9991" max="9991" width="5.42578125" style="53" customWidth="1"/>
    <col min="9992" max="9992" width="0" style="53" hidden="1" customWidth="1"/>
    <col min="9993" max="10231" width="10.42578125" style="53" customWidth="1"/>
    <col min="10232" max="10232" width="6" style="53" customWidth="1"/>
    <col min="10233" max="10240" width="32.140625" style="53"/>
    <col min="10241" max="10241" width="7" style="53" customWidth="1"/>
    <col min="10242" max="10242" width="61.5703125" style="53" customWidth="1"/>
    <col min="10243" max="10243" width="0" style="53" hidden="1" customWidth="1"/>
    <col min="10244" max="10244" width="49.5703125" style="53" customWidth="1"/>
    <col min="10245" max="10245" width="24.140625" style="53" customWidth="1"/>
    <col min="10246" max="10246" width="8.140625" style="53" customWidth="1"/>
    <col min="10247" max="10247" width="5.42578125" style="53" customWidth="1"/>
    <col min="10248" max="10248" width="0" style="53" hidden="1" customWidth="1"/>
    <col min="10249" max="10487" width="10.42578125" style="53" customWidth="1"/>
    <col min="10488" max="10488" width="6" style="53" customWidth="1"/>
    <col min="10489" max="10496" width="32.140625" style="53"/>
    <col min="10497" max="10497" width="7" style="53" customWidth="1"/>
    <col min="10498" max="10498" width="61.5703125" style="53" customWidth="1"/>
    <col min="10499" max="10499" width="0" style="53" hidden="1" customWidth="1"/>
    <col min="10500" max="10500" width="49.5703125" style="53" customWidth="1"/>
    <col min="10501" max="10501" width="24.140625" style="53" customWidth="1"/>
    <col min="10502" max="10502" width="8.140625" style="53" customWidth="1"/>
    <col min="10503" max="10503" width="5.42578125" style="53" customWidth="1"/>
    <col min="10504" max="10504" width="0" style="53" hidden="1" customWidth="1"/>
    <col min="10505" max="10743" width="10.42578125" style="53" customWidth="1"/>
    <col min="10744" max="10744" width="6" style="53" customWidth="1"/>
    <col min="10745" max="10752" width="32.140625" style="53"/>
    <col min="10753" max="10753" width="7" style="53" customWidth="1"/>
    <col min="10754" max="10754" width="61.5703125" style="53" customWidth="1"/>
    <col min="10755" max="10755" width="0" style="53" hidden="1" customWidth="1"/>
    <col min="10756" max="10756" width="49.5703125" style="53" customWidth="1"/>
    <col min="10757" max="10757" width="24.140625" style="53" customWidth="1"/>
    <col min="10758" max="10758" width="8.140625" style="53" customWidth="1"/>
    <col min="10759" max="10759" width="5.42578125" style="53" customWidth="1"/>
    <col min="10760" max="10760" width="0" style="53" hidden="1" customWidth="1"/>
    <col min="10761" max="10999" width="10.42578125" style="53" customWidth="1"/>
    <col min="11000" max="11000" width="6" style="53" customWidth="1"/>
    <col min="11001" max="11008" width="32.140625" style="53"/>
    <col min="11009" max="11009" width="7" style="53" customWidth="1"/>
    <col min="11010" max="11010" width="61.5703125" style="53" customWidth="1"/>
    <col min="11011" max="11011" width="0" style="53" hidden="1" customWidth="1"/>
    <col min="11012" max="11012" width="49.5703125" style="53" customWidth="1"/>
    <col min="11013" max="11013" width="24.140625" style="53" customWidth="1"/>
    <col min="11014" max="11014" width="8.140625" style="53" customWidth="1"/>
    <col min="11015" max="11015" width="5.42578125" style="53" customWidth="1"/>
    <col min="11016" max="11016" width="0" style="53" hidden="1" customWidth="1"/>
    <col min="11017" max="11255" width="10.42578125" style="53" customWidth="1"/>
    <col min="11256" max="11256" width="6" style="53" customWidth="1"/>
    <col min="11257" max="11264" width="32.140625" style="53"/>
    <col min="11265" max="11265" width="7" style="53" customWidth="1"/>
    <col min="11266" max="11266" width="61.5703125" style="53" customWidth="1"/>
    <col min="11267" max="11267" width="0" style="53" hidden="1" customWidth="1"/>
    <col min="11268" max="11268" width="49.5703125" style="53" customWidth="1"/>
    <col min="11269" max="11269" width="24.140625" style="53" customWidth="1"/>
    <col min="11270" max="11270" width="8.140625" style="53" customWidth="1"/>
    <col min="11271" max="11271" width="5.42578125" style="53" customWidth="1"/>
    <col min="11272" max="11272" width="0" style="53" hidden="1" customWidth="1"/>
    <col min="11273" max="11511" width="10.42578125" style="53" customWidth="1"/>
    <col min="11512" max="11512" width="6" style="53" customWidth="1"/>
    <col min="11513" max="11520" width="32.140625" style="53"/>
    <col min="11521" max="11521" width="7" style="53" customWidth="1"/>
    <col min="11522" max="11522" width="61.5703125" style="53" customWidth="1"/>
    <col min="11523" max="11523" width="0" style="53" hidden="1" customWidth="1"/>
    <col min="11524" max="11524" width="49.5703125" style="53" customWidth="1"/>
    <col min="11525" max="11525" width="24.140625" style="53" customWidth="1"/>
    <col min="11526" max="11526" width="8.140625" style="53" customWidth="1"/>
    <col min="11527" max="11527" width="5.42578125" style="53" customWidth="1"/>
    <col min="11528" max="11528" width="0" style="53" hidden="1" customWidth="1"/>
    <col min="11529" max="11767" width="10.42578125" style="53" customWidth="1"/>
    <col min="11768" max="11768" width="6" style="53" customWidth="1"/>
    <col min="11769" max="11776" width="32.140625" style="53"/>
    <col min="11777" max="11777" width="7" style="53" customWidth="1"/>
    <col min="11778" max="11778" width="61.5703125" style="53" customWidth="1"/>
    <col min="11779" max="11779" width="0" style="53" hidden="1" customWidth="1"/>
    <col min="11780" max="11780" width="49.5703125" style="53" customWidth="1"/>
    <col min="11781" max="11781" width="24.140625" style="53" customWidth="1"/>
    <col min="11782" max="11782" width="8.140625" style="53" customWidth="1"/>
    <col min="11783" max="11783" width="5.42578125" style="53" customWidth="1"/>
    <col min="11784" max="11784" width="0" style="53" hidden="1" customWidth="1"/>
    <col min="11785" max="12023" width="10.42578125" style="53" customWidth="1"/>
    <col min="12024" max="12024" width="6" style="53" customWidth="1"/>
    <col min="12025" max="12032" width="32.140625" style="53"/>
    <col min="12033" max="12033" width="7" style="53" customWidth="1"/>
    <col min="12034" max="12034" width="61.5703125" style="53" customWidth="1"/>
    <col min="12035" max="12035" width="0" style="53" hidden="1" customWidth="1"/>
    <col min="12036" max="12036" width="49.5703125" style="53" customWidth="1"/>
    <col min="12037" max="12037" width="24.140625" style="53" customWidth="1"/>
    <col min="12038" max="12038" width="8.140625" style="53" customWidth="1"/>
    <col min="12039" max="12039" width="5.42578125" style="53" customWidth="1"/>
    <col min="12040" max="12040" width="0" style="53" hidden="1" customWidth="1"/>
    <col min="12041" max="12279" width="10.42578125" style="53" customWidth="1"/>
    <col min="12280" max="12280" width="6" style="53" customWidth="1"/>
    <col min="12281" max="12288" width="32.140625" style="53"/>
    <col min="12289" max="12289" width="7" style="53" customWidth="1"/>
    <col min="12290" max="12290" width="61.5703125" style="53" customWidth="1"/>
    <col min="12291" max="12291" width="0" style="53" hidden="1" customWidth="1"/>
    <col min="12292" max="12292" width="49.5703125" style="53" customWidth="1"/>
    <col min="12293" max="12293" width="24.140625" style="53" customWidth="1"/>
    <col min="12294" max="12294" width="8.140625" style="53" customWidth="1"/>
    <col min="12295" max="12295" width="5.42578125" style="53" customWidth="1"/>
    <col min="12296" max="12296" width="0" style="53" hidden="1" customWidth="1"/>
    <col min="12297" max="12535" width="10.42578125" style="53" customWidth="1"/>
    <col min="12536" max="12536" width="6" style="53" customWidth="1"/>
    <col min="12537" max="12544" width="32.140625" style="53"/>
    <col min="12545" max="12545" width="7" style="53" customWidth="1"/>
    <col min="12546" max="12546" width="61.5703125" style="53" customWidth="1"/>
    <col min="12547" max="12547" width="0" style="53" hidden="1" customWidth="1"/>
    <col min="12548" max="12548" width="49.5703125" style="53" customWidth="1"/>
    <col min="12549" max="12549" width="24.140625" style="53" customWidth="1"/>
    <col min="12550" max="12550" width="8.140625" style="53" customWidth="1"/>
    <col min="12551" max="12551" width="5.42578125" style="53" customWidth="1"/>
    <col min="12552" max="12552" width="0" style="53" hidden="1" customWidth="1"/>
    <col min="12553" max="12791" width="10.42578125" style="53" customWidth="1"/>
    <col min="12792" max="12792" width="6" style="53" customWidth="1"/>
    <col min="12793" max="12800" width="32.140625" style="53"/>
    <col min="12801" max="12801" width="7" style="53" customWidth="1"/>
    <col min="12802" max="12802" width="61.5703125" style="53" customWidth="1"/>
    <col min="12803" max="12803" width="0" style="53" hidden="1" customWidth="1"/>
    <col min="12804" max="12804" width="49.5703125" style="53" customWidth="1"/>
    <col min="12805" max="12805" width="24.140625" style="53" customWidth="1"/>
    <col min="12806" max="12806" width="8.140625" style="53" customWidth="1"/>
    <col min="12807" max="12807" width="5.42578125" style="53" customWidth="1"/>
    <col min="12808" max="12808" width="0" style="53" hidden="1" customWidth="1"/>
    <col min="12809" max="13047" width="10.42578125" style="53" customWidth="1"/>
    <col min="13048" max="13048" width="6" style="53" customWidth="1"/>
    <col min="13049" max="13056" width="32.140625" style="53"/>
    <col min="13057" max="13057" width="7" style="53" customWidth="1"/>
    <col min="13058" max="13058" width="61.5703125" style="53" customWidth="1"/>
    <col min="13059" max="13059" width="0" style="53" hidden="1" customWidth="1"/>
    <col min="13060" max="13060" width="49.5703125" style="53" customWidth="1"/>
    <col min="13061" max="13061" width="24.140625" style="53" customWidth="1"/>
    <col min="13062" max="13062" width="8.140625" style="53" customWidth="1"/>
    <col min="13063" max="13063" width="5.42578125" style="53" customWidth="1"/>
    <col min="13064" max="13064" width="0" style="53" hidden="1" customWidth="1"/>
    <col min="13065" max="13303" width="10.42578125" style="53" customWidth="1"/>
    <col min="13304" max="13304" width="6" style="53" customWidth="1"/>
    <col min="13305" max="13312" width="32.140625" style="53"/>
    <col min="13313" max="13313" width="7" style="53" customWidth="1"/>
    <col min="13314" max="13314" width="61.5703125" style="53" customWidth="1"/>
    <col min="13315" max="13315" width="0" style="53" hidden="1" customWidth="1"/>
    <col min="13316" max="13316" width="49.5703125" style="53" customWidth="1"/>
    <col min="13317" max="13317" width="24.140625" style="53" customWidth="1"/>
    <col min="13318" max="13318" width="8.140625" style="53" customWidth="1"/>
    <col min="13319" max="13319" width="5.42578125" style="53" customWidth="1"/>
    <col min="13320" max="13320" width="0" style="53" hidden="1" customWidth="1"/>
    <col min="13321" max="13559" width="10.42578125" style="53" customWidth="1"/>
    <col min="13560" max="13560" width="6" style="53" customWidth="1"/>
    <col min="13561" max="13568" width="32.140625" style="53"/>
    <col min="13569" max="13569" width="7" style="53" customWidth="1"/>
    <col min="13570" max="13570" width="61.5703125" style="53" customWidth="1"/>
    <col min="13571" max="13571" width="0" style="53" hidden="1" customWidth="1"/>
    <col min="13572" max="13572" width="49.5703125" style="53" customWidth="1"/>
    <col min="13573" max="13573" width="24.140625" style="53" customWidth="1"/>
    <col min="13574" max="13574" width="8.140625" style="53" customWidth="1"/>
    <col min="13575" max="13575" width="5.42578125" style="53" customWidth="1"/>
    <col min="13576" max="13576" width="0" style="53" hidden="1" customWidth="1"/>
    <col min="13577" max="13815" width="10.42578125" style="53" customWidth="1"/>
    <col min="13816" max="13816" width="6" style="53" customWidth="1"/>
    <col min="13817" max="13824" width="32.140625" style="53"/>
    <col min="13825" max="13825" width="7" style="53" customWidth="1"/>
    <col min="13826" max="13826" width="61.5703125" style="53" customWidth="1"/>
    <col min="13827" max="13827" width="0" style="53" hidden="1" customWidth="1"/>
    <col min="13828" max="13828" width="49.5703125" style="53" customWidth="1"/>
    <col min="13829" max="13829" width="24.140625" style="53" customWidth="1"/>
    <col min="13830" max="13830" width="8.140625" style="53" customWidth="1"/>
    <col min="13831" max="13831" width="5.42578125" style="53" customWidth="1"/>
    <col min="13832" max="13832" width="0" style="53" hidden="1" customWidth="1"/>
    <col min="13833" max="14071" width="10.42578125" style="53" customWidth="1"/>
    <col min="14072" max="14072" width="6" style="53" customWidth="1"/>
    <col min="14073" max="14080" width="32.140625" style="53"/>
    <col min="14081" max="14081" width="7" style="53" customWidth="1"/>
    <col min="14082" max="14082" width="61.5703125" style="53" customWidth="1"/>
    <col min="14083" max="14083" width="0" style="53" hidden="1" customWidth="1"/>
    <col min="14084" max="14084" width="49.5703125" style="53" customWidth="1"/>
    <col min="14085" max="14085" width="24.140625" style="53" customWidth="1"/>
    <col min="14086" max="14086" width="8.140625" style="53" customWidth="1"/>
    <col min="14087" max="14087" width="5.42578125" style="53" customWidth="1"/>
    <col min="14088" max="14088" width="0" style="53" hidden="1" customWidth="1"/>
    <col min="14089" max="14327" width="10.42578125" style="53" customWidth="1"/>
    <col min="14328" max="14328" width="6" style="53" customWidth="1"/>
    <col min="14329" max="14336" width="32.140625" style="53"/>
    <col min="14337" max="14337" width="7" style="53" customWidth="1"/>
    <col min="14338" max="14338" width="61.5703125" style="53" customWidth="1"/>
    <col min="14339" max="14339" width="0" style="53" hidden="1" customWidth="1"/>
    <col min="14340" max="14340" width="49.5703125" style="53" customWidth="1"/>
    <col min="14341" max="14341" width="24.140625" style="53" customWidth="1"/>
    <col min="14342" max="14342" width="8.140625" style="53" customWidth="1"/>
    <col min="14343" max="14343" width="5.42578125" style="53" customWidth="1"/>
    <col min="14344" max="14344" width="0" style="53" hidden="1" customWidth="1"/>
    <col min="14345" max="14583" width="10.42578125" style="53" customWidth="1"/>
    <col min="14584" max="14584" width="6" style="53" customWidth="1"/>
    <col min="14585" max="14592" width="32.140625" style="53"/>
    <col min="14593" max="14593" width="7" style="53" customWidth="1"/>
    <col min="14594" max="14594" width="61.5703125" style="53" customWidth="1"/>
    <col min="14595" max="14595" width="0" style="53" hidden="1" customWidth="1"/>
    <col min="14596" max="14596" width="49.5703125" style="53" customWidth="1"/>
    <col min="14597" max="14597" width="24.140625" style="53" customWidth="1"/>
    <col min="14598" max="14598" width="8.140625" style="53" customWidth="1"/>
    <col min="14599" max="14599" width="5.42578125" style="53" customWidth="1"/>
    <col min="14600" max="14600" width="0" style="53" hidden="1" customWidth="1"/>
    <col min="14601" max="14839" width="10.42578125" style="53" customWidth="1"/>
    <col min="14840" max="14840" width="6" style="53" customWidth="1"/>
    <col min="14841" max="14848" width="32.140625" style="53"/>
    <col min="14849" max="14849" width="7" style="53" customWidth="1"/>
    <col min="14850" max="14850" width="61.5703125" style="53" customWidth="1"/>
    <col min="14851" max="14851" width="0" style="53" hidden="1" customWidth="1"/>
    <col min="14852" max="14852" width="49.5703125" style="53" customWidth="1"/>
    <col min="14853" max="14853" width="24.140625" style="53" customWidth="1"/>
    <col min="14854" max="14854" width="8.140625" style="53" customWidth="1"/>
    <col min="14855" max="14855" width="5.42578125" style="53" customWidth="1"/>
    <col min="14856" max="14856" width="0" style="53" hidden="1" customWidth="1"/>
    <col min="14857" max="15095" width="10.42578125" style="53" customWidth="1"/>
    <col min="15096" max="15096" width="6" style="53" customWidth="1"/>
    <col min="15097" max="15104" width="32.140625" style="53"/>
    <col min="15105" max="15105" width="7" style="53" customWidth="1"/>
    <col min="15106" max="15106" width="61.5703125" style="53" customWidth="1"/>
    <col min="15107" max="15107" width="0" style="53" hidden="1" customWidth="1"/>
    <col min="15108" max="15108" width="49.5703125" style="53" customWidth="1"/>
    <col min="15109" max="15109" width="24.140625" style="53" customWidth="1"/>
    <col min="15110" max="15110" width="8.140625" style="53" customWidth="1"/>
    <col min="15111" max="15111" width="5.42578125" style="53" customWidth="1"/>
    <col min="15112" max="15112" width="0" style="53" hidden="1" customWidth="1"/>
    <col min="15113" max="15351" width="10.42578125" style="53" customWidth="1"/>
    <col min="15352" max="15352" width="6" style="53" customWidth="1"/>
    <col min="15353" max="15360" width="32.140625" style="53"/>
    <col min="15361" max="15361" width="7" style="53" customWidth="1"/>
    <col min="15362" max="15362" width="61.5703125" style="53" customWidth="1"/>
    <col min="15363" max="15363" width="0" style="53" hidden="1" customWidth="1"/>
    <col min="15364" max="15364" width="49.5703125" style="53" customWidth="1"/>
    <col min="15365" max="15365" width="24.140625" style="53" customWidth="1"/>
    <col min="15366" max="15366" width="8.140625" style="53" customWidth="1"/>
    <col min="15367" max="15367" width="5.42578125" style="53" customWidth="1"/>
    <col min="15368" max="15368" width="0" style="53" hidden="1" customWidth="1"/>
    <col min="15369" max="15607" width="10.42578125" style="53" customWidth="1"/>
    <col min="15608" max="15608" width="6" style="53" customWidth="1"/>
    <col min="15609" max="15616" width="32.140625" style="53"/>
    <col min="15617" max="15617" width="7" style="53" customWidth="1"/>
    <col min="15618" max="15618" width="61.5703125" style="53" customWidth="1"/>
    <col min="15619" max="15619" width="0" style="53" hidden="1" customWidth="1"/>
    <col min="15620" max="15620" width="49.5703125" style="53" customWidth="1"/>
    <col min="15621" max="15621" width="24.140625" style="53" customWidth="1"/>
    <col min="15622" max="15622" width="8.140625" style="53" customWidth="1"/>
    <col min="15623" max="15623" width="5.42578125" style="53" customWidth="1"/>
    <col min="15624" max="15624" width="0" style="53" hidden="1" customWidth="1"/>
    <col min="15625" max="15863" width="10.42578125" style="53" customWidth="1"/>
    <col min="15864" max="15864" width="6" style="53" customWidth="1"/>
    <col min="15865" max="15872" width="32.140625" style="53"/>
    <col min="15873" max="15873" width="7" style="53" customWidth="1"/>
    <col min="15874" max="15874" width="61.5703125" style="53" customWidth="1"/>
    <col min="15875" max="15875" width="0" style="53" hidden="1" customWidth="1"/>
    <col min="15876" max="15876" width="49.5703125" style="53" customWidth="1"/>
    <col min="15877" max="15877" width="24.140625" style="53" customWidth="1"/>
    <col min="15878" max="15878" width="8.140625" style="53" customWidth="1"/>
    <col min="15879" max="15879" width="5.42578125" style="53" customWidth="1"/>
    <col min="15880" max="15880" width="0" style="53" hidden="1" customWidth="1"/>
    <col min="15881" max="16119" width="10.42578125" style="53" customWidth="1"/>
    <col min="16120" max="16120" width="6" style="53" customWidth="1"/>
    <col min="16121" max="16128" width="32.140625" style="53"/>
    <col min="16129" max="16129" width="7" style="53" customWidth="1"/>
    <col min="16130" max="16130" width="61.5703125" style="53" customWidth="1"/>
    <col min="16131" max="16131" width="0" style="53" hidden="1" customWidth="1"/>
    <col min="16132" max="16132" width="49.5703125" style="53" customWidth="1"/>
    <col min="16133" max="16133" width="24.140625" style="53" customWidth="1"/>
    <col min="16134" max="16134" width="8.140625" style="53" customWidth="1"/>
    <col min="16135" max="16135" width="5.42578125" style="53" customWidth="1"/>
    <col min="16136" max="16136" width="0" style="53" hidden="1" customWidth="1"/>
    <col min="16137" max="16375" width="10.42578125" style="53" customWidth="1"/>
    <col min="16376" max="16376" width="6" style="53" customWidth="1"/>
    <col min="16377" max="16384" width="32.140625" style="53"/>
  </cols>
  <sheetData>
    <row r="1" spans="1:9" s="48" customFormat="1" ht="15.75" customHeight="1">
      <c r="A1" s="139" t="s">
        <v>154</v>
      </c>
      <c r="B1" s="139"/>
      <c r="C1" s="139"/>
      <c r="D1" s="139"/>
      <c r="E1" s="139"/>
      <c r="F1" s="139"/>
      <c r="G1" s="139"/>
      <c r="H1" s="47"/>
    </row>
    <row r="2" spans="1:9" s="48" customFormat="1" ht="18.75" customHeight="1">
      <c r="A2" s="140" t="s">
        <v>235</v>
      </c>
      <c r="B2" s="140"/>
      <c r="C2" s="140"/>
      <c r="D2" s="140"/>
      <c r="E2" s="140"/>
      <c r="F2" s="140"/>
      <c r="G2" s="140"/>
      <c r="H2" s="47"/>
    </row>
    <row r="3" spans="1:9" ht="24" customHeight="1"/>
    <row r="4" spans="1:9" s="59" customFormat="1" ht="71.25" customHeight="1">
      <c r="A4" s="54" t="s">
        <v>0</v>
      </c>
      <c r="B4" s="54" t="s">
        <v>1</v>
      </c>
      <c r="C4" s="55" t="s">
        <v>155</v>
      </c>
      <c r="D4" s="55" t="s">
        <v>2</v>
      </c>
      <c r="E4" s="56" t="s">
        <v>3</v>
      </c>
      <c r="F4" s="56" t="s">
        <v>4</v>
      </c>
      <c r="G4" s="57" t="s">
        <v>7</v>
      </c>
      <c r="H4" s="58" t="s">
        <v>156</v>
      </c>
    </row>
    <row r="5" spans="1:9" s="67" customFormat="1" ht="27" customHeight="1">
      <c r="A5" s="60" t="s">
        <v>9</v>
      </c>
      <c r="B5" s="61" t="s">
        <v>157</v>
      </c>
      <c r="C5" s="62"/>
      <c r="D5" s="63"/>
      <c r="E5" s="64"/>
      <c r="F5" s="65"/>
      <c r="G5" s="66"/>
      <c r="H5" s="123" t="s">
        <v>158</v>
      </c>
    </row>
    <row r="6" spans="1:9" s="73" customFormat="1" ht="52.5" customHeight="1">
      <c r="A6" s="128"/>
      <c r="B6" s="130" t="s">
        <v>159</v>
      </c>
      <c r="C6" s="68" t="s">
        <v>160</v>
      </c>
      <c r="D6" s="69" t="s">
        <v>161</v>
      </c>
      <c r="E6" s="70" t="s">
        <v>137</v>
      </c>
      <c r="F6" s="71" t="s">
        <v>15</v>
      </c>
      <c r="G6" s="72"/>
      <c r="H6" s="124"/>
    </row>
    <row r="7" spans="1:9" s="73" customFormat="1" ht="47.25">
      <c r="A7" s="141"/>
      <c r="B7" s="142"/>
      <c r="C7" s="68"/>
      <c r="D7" s="69" t="s">
        <v>162</v>
      </c>
      <c r="E7" s="70" t="s">
        <v>163</v>
      </c>
      <c r="F7" s="71" t="s">
        <v>43</v>
      </c>
      <c r="G7" s="72"/>
      <c r="H7" s="124"/>
    </row>
    <row r="8" spans="1:9" s="67" customFormat="1" ht="21.75" customHeight="1">
      <c r="A8" s="60" t="s">
        <v>79</v>
      </c>
      <c r="B8" s="74" t="s">
        <v>164</v>
      </c>
      <c r="C8" s="62"/>
      <c r="D8" s="63"/>
      <c r="E8" s="64"/>
      <c r="F8" s="65"/>
      <c r="G8" s="66"/>
      <c r="H8" s="124"/>
    </row>
    <row r="9" spans="1:9" s="73" customFormat="1" ht="134.25" customHeight="1">
      <c r="A9" s="75"/>
      <c r="B9" s="76" t="s">
        <v>165</v>
      </c>
      <c r="C9" s="68" t="s">
        <v>166</v>
      </c>
      <c r="D9" s="68" t="s">
        <v>167</v>
      </c>
      <c r="E9" s="70" t="s">
        <v>137</v>
      </c>
      <c r="F9" s="70" t="s">
        <v>43</v>
      </c>
      <c r="G9" s="72"/>
      <c r="H9" s="124"/>
    </row>
    <row r="10" spans="1:9" s="67" customFormat="1" ht="19.5" customHeight="1">
      <c r="A10" s="60" t="s">
        <v>168</v>
      </c>
      <c r="B10" s="74" t="s">
        <v>169</v>
      </c>
      <c r="C10" s="77"/>
      <c r="D10" s="77"/>
      <c r="E10" s="65"/>
      <c r="F10" s="78"/>
      <c r="G10" s="66"/>
      <c r="H10" s="123" t="s">
        <v>158</v>
      </c>
    </row>
    <row r="11" spans="1:9" s="85" customFormat="1" ht="93.75" customHeight="1">
      <c r="A11" s="79"/>
      <c r="B11" s="80" t="s">
        <v>170</v>
      </c>
      <c r="C11" s="81"/>
      <c r="D11" s="81" t="s">
        <v>171</v>
      </c>
      <c r="E11" s="82" t="s">
        <v>172</v>
      </c>
      <c r="F11" s="83" t="s">
        <v>22</v>
      </c>
      <c r="G11" s="84"/>
      <c r="H11" s="124"/>
    </row>
    <row r="12" spans="1:9" s="67" customFormat="1" ht="21" customHeight="1">
      <c r="A12" s="60" t="s">
        <v>173</v>
      </c>
      <c r="B12" s="61" t="s">
        <v>174</v>
      </c>
      <c r="C12" s="86"/>
      <c r="D12" s="60"/>
      <c r="E12" s="64"/>
      <c r="F12" s="64"/>
      <c r="G12" s="66"/>
      <c r="H12" s="124"/>
    </row>
    <row r="13" spans="1:9" s="85" customFormat="1" ht="177.75" customHeight="1">
      <c r="A13" s="87">
        <v>1</v>
      </c>
      <c r="B13" s="88" t="s">
        <v>175</v>
      </c>
      <c r="C13" s="89" t="s">
        <v>176</v>
      </c>
      <c r="D13" s="135" t="s">
        <v>177</v>
      </c>
      <c r="E13" s="137" t="s">
        <v>137</v>
      </c>
      <c r="F13" s="90" t="s">
        <v>15</v>
      </c>
      <c r="G13" s="84"/>
      <c r="H13" s="124"/>
      <c r="I13" s="85" t="s">
        <v>178</v>
      </c>
    </row>
    <row r="14" spans="1:9" s="85" customFormat="1" ht="169.5" customHeight="1">
      <c r="A14" s="87">
        <v>2</v>
      </c>
      <c r="B14" s="88" t="s">
        <v>179</v>
      </c>
      <c r="C14" s="89"/>
      <c r="D14" s="136"/>
      <c r="E14" s="138"/>
      <c r="F14" s="90" t="s">
        <v>14</v>
      </c>
      <c r="G14" s="84"/>
      <c r="H14" s="124"/>
    </row>
    <row r="15" spans="1:9" s="67" customFormat="1" ht="18.75" customHeight="1">
      <c r="A15" s="60" t="s">
        <v>100</v>
      </c>
      <c r="B15" s="74" t="s">
        <v>180</v>
      </c>
      <c r="C15" s="77"/>
      <c r="D15" s="63"/>
      <c r="E15" s="91"/>
      <c r="F15" s="64"/>
      <c r="G15" s="66"/>
      <c r="H15" s="124"/>
    </row>
    <row r="16" spans="1:9" s="85" customFormat="1" ht="78.75">
      <c r="A16" s="79">
        <v>1</v>
      </c>
      <c r="B16" s="92" t="s">
        <v>181</v>
      </c>
      <c r="C16" s="83"/>
      <c r="D16" s="93" t="s">
        <v>182</v>
      </c>
      <c r="E16" s="90" t="s">
        <v>183</v>
      </c>
      <c r="F16" s="82" t="s">
        <v>43</v>
      </c>
      <c r="G16" s="94"/>
      <c r="H16" s="124"/>
    </row>
    <row r="17" spans="1:8" s="85" customFormat="1" ht="68.25" customHeight="1">
      <c r="A17" s="79">
        <v>2</v>
      </c>
      <c r="B17" s="92" t="s">
        <v>184</v>
      </c>
      <c r="C17" s="81" t="s">
        <v>185</v>
      </c>
      <c r="D17" s="95" t="s">
        <v>186</v>
      </c>
      <c r="E17" s="90" t="s">
        <v>183</v>
      </c>
      <c r="F17" s="82" t="s">
        <v>17</v>
      </c>
      <c r="G17" s="84"/>
      <c r="H17" s="127"/>
    </row>
    <row r="18" spans="1:8" s="67" customFormat="1" ht="24.75" customHeight="1">
      <c r="A18" s="96" t="s">
        <v>104</v>
      </c>
      <c r="B18" s="97" t="s">
        <v>187</v>
      </c>
      <c r="C18" s="77"/>
      <c r="D18" s="63"/>
      <c r="E18" s="64"/>
      <c r="F18" s="65"/>
      <c r="G18" s="66"/>
      <c r="H18" s="123" t="s">
        <v>158</v>
      </c>
    </row>
    <row r="19" spans="1:8" s="73" customFormat="1" ht="162" customHeight="1">
      <c r="A19" s="98">
        <v>1</v>
      </c>
      <c r="B19" s="99" t="s">
        <v>188</v>
      </c>
      <c r="C19" s="68" t="s">
        <v>189</v>
      </c>
      <c r="D19" s="68" t="s">
        <v>190</v>
      </c>
      <c r="E19" s="100"/>
      <c r="F19" s="125" t="s">
        <v>22</v>
      </c>
      <c r="G19" s="72"/>
      <c r="H19" s="124"/>
    </row>
    <row r="20" spans="1:8" s="73" customFormat="1" ht="189.75" customHeight="1">
      <c r="A20" s="98">
        <v>2</v>
      </c>
      <c r="B20" s="99" t="s">
        <v>191</v>
      </c>
      <c r="C20" s="68" t="s">
        <v>160</v>
      </c>
      <c r="D20" s="69" t="s">
        <v>192</v>
      </c>
      <c r="E20" s="100"/>
      <c r="F20" s="126"/>
      <c r="G20" s="72"/>
      <c r="H20" s="124"/>
    </row>
    <row r="21" spans="1:8" s="67" customFormat="1">
      <c r="A21" s="96" t="s">
        <v>115</v>
      </c>
      <c r="B21" s="101" t="s">
        <v>193</v>
      </c>
      <c r="C21" s="77"/>
      <c r="D21" s="63"/>
      <c r="E21" s="64"/>
      <c r="F21" s="65"/>
      <c r="G21" s="66"/>
      <c r="H21" s="123" t="s">
        <v>158</v>
      </c>
    </row>
    <row r="22" spans="1:8" s="73" customFormat="1" ht="21.75" customHeight="1">
      <c r="A22" s="128">
        <v>1</v>
      </c>
      <c r="B22" s="130" t="s">
        <v>194</v>
      </c>
      <c r="C22" s="132" t="s">
        <v>160</v>
      </c>
      <c r="D22" s="69" t="s">
        <v>195</v>
      </c>
      <c r="E22" s="125" t="s">
        <v>163</v>
      </c>
      <c r="F22" s="71" t="s">
        <v>22</v>
      </c>
      <c r="G22" s="72"/>
      <c r="H22" s="124"/>
    </row>
    <row r="23" spans="1:8" s="73" customFormat="1" ht="18.75" customHeight="1">
      <c r="A23" s="129"/>
      <c r="B23" s="131"/>
      <c r="C23" s="133"/>
      <c r="D23" s="69" t="s">
        <v>196</v>
      </c>
      <c r="E23" s="134"/>
      <c r="F23" s="71" t="s">
        <v>43</v>
      </c>
      <c r="G23" s="72"/>
      <c r="H23" s="124"/>
    </row>
    <row r="24" spans="1:8" s="73" customFormat="1" ht="18.75" customHeight="1">
      <c r="A24" s="129"/>
      <c r="B24" s="131"/>
      <c r="C24" s="133"/>
      <c r="D24" s="69" t="s">
        <v>197</v>
      </c>
      <c r="E24" s="134"/>
      <c r="F24" s="71" t="s">
        <v>43</v>
      </c>
      <c r="G24" s="72"/>
      <c r="H24" s="124"/>
    </row>
    <row r="25" spans="1:8" s="73" customFormat="1" ht="18.75" customHeight="1">
      <c r="A25" s="129"/>
      <c r="B25" s="131"/>
      <c r="C25" s="133"/>
      <c r="D25" s="69" t="s">
        <v>198</v>
      </c>
      <c r="E25" s="134"/>
      <c r="F25" s="71" t="s">
        <v>43</v>
      </c>
      <c r="G25" s="72"/>
      <c r="H25" s="124"/>
    </row>
    <row r="26" spans="1:8" s="73" customFormat="1" ht="31.5">
      <c r="A26" s="129"/>
      <c r="B26" s="131"/>
      <c r="C26" s="133"/>
      <c r="D26" s="69" t="s">
        <v>199</v>
      </c>
      <c r="E26" s="134"/>
      <c r="F26" s="71" t="s">
        <v>17</v>
      </c>
      <c r="G26" s="72"/>
      <c r="H26" s="124"/>
    </row>
    <row r="27" spans="1:8" s="73" customFormat="1">
      <c r="A27" s="102">
        <v>2</v>
      </c>
      <c r="B27" s="103" t="s">
        <v>113</v>
      </c>
      <c r="C27" s="103"/>
      <c r="D27" s="102" t="s">
        <v>177</v>
      </c>
      <c r="E27" s="104"/>
      <c r="F27" s="104"/>
      <c r="G27" s="105"/>
      <c r="H27" s="127"/>
    </row>
    <row r="28" spans="1:8">
      <c r="A28" s="106" t="s">
        <v>122</v>
      </c>
      <c r="B28" s="74" t="s">
        <v>206</v>
      </c>
      <c r="C28" s="106"/>
      <c r="D28" s="106"/>
      <c r="E28" s="106"/>
      <c r="F28" s="106"/>
      <c r="G28" s="105"/>
    </row>
    <row r="29" spans="1:8" ht="18" customHeight="1">
      <c r="A29" s="114"/>
      <c r="B29" s="117" t="s">
        <v>200</v>
      </c>
      <c r="C29" s="107" t="s">
        <v>201</v>
      </c>
      <c r="D29" s="107" t="s">
        <v>201</v>
      </c>
      <c r="E29" s="120" t="s">
        <v>202</v>
      </c>
      <c r="F29" s="108" t="s">
        <v>15</v>
      </c>
      <c r="G29" s="105"/>
    </row>
    <row r="30" spans="1:8" ht="38.25" customHeight="1">
      <c r="A30" s="115"/>
      <c r="B30" s="118"/>
      <c r="C30" s="107" t="s">
        <v>203</v>
      </c>
      <c r="D30" s="107" t="s">
        <v>203</v>
      </c>
      <c r="E30" s="121"/>
      <c r="F30" s="108" t="s">
        <v>15</v>
      </c>
      <c r="G30" s="105"/>
    </row>
    <row r="31" spans="1:8" ht="38.25" customHeight="1">
      <c r="A31" s="115"/>
      <c r="B31" s="118"/>
      <c r="C31" s="107" t="s">
        <v>204</v>
      </c>
      <c r="D31" s="107" t="s">
        <v>204</v>
      </c>
      <c r="E31" s="121"/>
      <c r="F31" s="108" t="s">
        <v>43</v>
      </c>
      <c r="G31" s="105"/>
    </row>
    <row r="32" spans="1:8" ht="33.75" customHeight="1">
      <c r="A32" s="116"/>
      <c r="B32" s="119"/>
      <c r="C32" s="107" t="s">
        <v>205</v>
      </c>
      <c r="D32" s="107" t="s">
        <v>205</v>
      </c>
      <c r="E32" s="122"/>
      <c r="F32" s="108" t="s">
        <v>43</v>
      </c>
      <c r="G32" s="105"/>
    </row>
  </sheetData>
  <mergeCells count="18">
    <mergeCell ref="H10:H17"/>
    <mergeCell ref="D13:D14"/>
    <mergeCell ref="E13:E14"/>
    <mergeCell ref="A1:G1"/>
    <mergeCell ref="A2:G2"/>
    <mergeCell ref="H5:H9"/>
    <mergeCell ref="A6:A7"/>
    <mergeCell ref="B6:B7"/>
    <mergeCell ref="A29:A32"/>
    <mergeCell ref="B29:B32"/>
    <mergeCell ref="E29:E32"/>
    <mergeCell ref="H18:H20"/>
    <mergeCell ref="F19:F20"/>
    <mergeCell ref="H21:H27"/>
    <mergeCell ref="A22:A26"/>
    <mergeCell ref="B22:B26"/>
    <mergeCell ref="C22:C26"/>
    <mergeCell ref="E22:E26"/>
  </mergeCells>
  <pageMargins left="0.34" right="0.2" top="0.4" bottom="0.25" header="0" footer="0.25"/>
  <pageSetup paperSize="9" scale="90" orientation="portrait" r:id="rId1"/>
  <headerFooter>
    <oddFooter>&amp;C&amp;12&amp;P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tabSelected="1" zoomScale="85" zoomScaleNormal="85" workbookViewId="0">
      <pane xSplit="2" ySplit="4" topLeftCell="C5" activePane="bottomRight" state="frozen"/>
      <selection activeCell="D7" sqref="D7"/>
      <selection pane="topRight" activeCell="D7" sqref="D7"/>
      <selection pane="bottomLeft" activeCell="D7" sqref="D7"/>
      <selection pane="bottomRight" sqref="A1:XFD1048576"/>
    </sheetView>
  </sheetViews>
  <sheetFormatPr defaultColWidth="32.140625" defaultRowHeight="15.75"/>
  <cols>
    <col min="1" max="1" width="5.85546875" style="149" customWidth="1"/>
    <col min="2" max="2" width="31.28515625" style="150" customWidth="1"/>
    <col min="3" max="3" width="16.5703125" style="6" customWidth="1"/>
    <col min="4" max="4" width="12.85546875" style="151" customWidth="1"/>
    <col min="5" max="5" width="10.7109375" style="152" customWidth="1"/>
    <col min="6" max="6" width="14" style="153" hidden="1" customWidth="1"/>
    <col min="7" max="7" width="2.140625" style="154" hidden="1" customWidth="1"/>
    <col min="8" max="8" width="38.7109375" style="155" customWidth="1"/>
    <col min="9" max="9" width="23.28515625" style="156" customWidth="1"/>
    <col min="10" max="248" width="10.42578125" style="156" customWidth="1"/>
    <col min="249" max="249" width="6" style="156" customWidth="1"/>
    <col min="250" max="16384" width="32.140625" style="156"/>
  </cols>
  <sheetData>
    <row r="1" spans="1:9" s="147" customFormat="1" ht="43.5" customHeight="1">
      <c r="A1" s="146" t="s">
        <v>234</v>
      </c>
      <c r="B1" s="146"/>
      <c r="C1" s="146"/>
      <c r="D1" s="146"/>
      <c r="E1" s="146"/>
      <c r="F1" s="146"/>
      <c r="G1" s="146"/>
      <c r="H1" s="146"/>
    </row>
    <row r="2" spans="1:9" s="147" customFormat="1" ht="15.75" customHeight="1">
      <c r="A2" s="148" t="s">
        <v>235</v>
      </c>
      <c r="B2" s="148"/>
      <c r="C2" s="148"/>
      <c r="D2" s="148"/>
      <c r="E2" s="148"/>
      <c r="F2" s="148"/>
      <c r="G2" s="148"/>
      <c r="H2" s="148"/>
    </row>
    <row r="3" spans="1:9" ht="13.5" customHeight="1"/>
    <row r="4" spans="1:9" s="27" customFormat="1" ht="53.25" customHeight="1">
      <c r="A4" s="1" t="s">
        <v>0</v>
      </c>
      <c r="B4" s="1" t="s">
        <v>1</v>
      </c>
      <c r="C4" s="1" t="s">
        <v>2</v>
      </c>
      <c r="D4" s="2" t="s">
        <v>3</v>
      </c>
      <c r="E4" s="2" t="s">
        <v>4</v>
      </c>
      <c r="F4" s="3" t="s">
        <v>5</v>
      </c>
      <c r="G4" s="4" t="s">
        <v>6</v>
      </c>
      <c r="H4" s="5" t="s">
        <v>7</v>
      </c>
    </row>
    <row r="5" spans="1:9" s="40" customFormat="1" ht="24" customHeight="1">
      <c r="A5" s="1" t="s">
        <v>9</v>
      </c>
      <c r="B5" s="11" t="s">
        <v>10</v>
      </c>
      <c r="C5" s="1"/>
      <c r="D5" s="2"/>
      <c r="E5" s="3"/>
      <c r="F5" s="12" t="e">
        <f>#REF!+#REF!+#REF!+#REF!+F20+#REF!+F26+F37+F42+F50+#REF!</f>
        <v>#REF!</v>
      </c>
      <c r="G5" s="13"/>
      <c r="H5" s="14"/>
      <c r="I5" s="43" t="e">
        <f>F5-3926</f>
        <v>#REF!</v>
      </c>
    </row>
    <row r="6" spans="1:9" s="161" customFormat="1" ht="22.5" customHeight="1">
      <c r="A6" s="157">
        <v>1</v>
      </c>
      <c r="B6" s="158" t="s">
        <v>11</v>
      </c>
      <c r="C6" s="15" t="s">
        <v>12</v>
      </c>
      <c r="D6" s="159" t="s">
        <v>13</v>
      </c>
      <c r="E6" s="9" t="s">
        <v>14</v>
      </c>
      <c r="F6" s="16"/>
      <c r="G6" s="17"/>
      <c r="H6" s="8"/>
      <c r="I6" s="160"/>
    </row>
    <row r="7" spans="1:9" s="161" customFormat="1" ht="47.25">
      <c r="A7" s="157"/>
      <c r="B7" s="158"/>
      <c r="C7" s="15" t="s">
        <v>16</v>
      </c>
      <c r="D7" s="159"/>
      <c r="E7" s="9" t="s">
        <v>17</v>
      </c>
      <c r="F7" s="16"/>
      <c r="G7" s="17"/>
      <c r="H7" s="8" t="s">
        <v>18</v>
      </c>
      <c r="I7" s="160"/>
    </row>
    <row r="8" spans="1:9" s="160" customFormat="1" ht="63">
      <c r="A8" s="157"/>
      <c r="B8" s="158"/>
      <c r="C8" s="15" t="s">
        <v>19</v>
      </c>
      <c r="D8" s="159"/>
      <c r="E8" s="9" t="s">
        <v>17</v>
      </c>
      <c r="F8" s="16"/>
      <c r="G8" s="17"/>
      <c r="H8" s="8" t="s">
        <v>20</v>
      </c>
    </row>
    <row r="9" spans="1:9" s="161" customFormat="1" ht="126">
      <c r="A9" s="157"/>
      <c r="B9" s="158"/>
      <c r="C9" s="15" t="s">
        <v>21</v>
      </c>
      <c r="D9" s="159"/>
      <c r="E9" s="9" t="s">
        <v>22</v>
      </c>
      <c r="F9" s="16"/>
      <c r="G9" s="17"/>
      <c r="H9" s="8" t="s">
        <v>228</v>
      </c>
      <c r="I9" s="160"/>
    </row>
    <row r="10" spans="1:9" s="161" customFormat="1" ht="36.75" customHeight="1">
      <c r="A10" s="157"/>
      <c r="B10" s="158"/>
      <c r="C10" s="15" t="s">
        <v>23</v>
      </c>
      <c r="D10" s="159"/>
      <c r="E10" s="9" t="s">
        <v>17</v>
      </c>
      <c r="F10" s="16"/>
      <c r="G10" s="17"/>
      <c r="H10" s="8"/>
      <c r="I10" s="160"/>
    </row>
    <row r="11" spans="1:9" s="161" customFormat="1" ht="23.25" customHeight="1">
      <c r="A11" s="157"/>
      <c r="B11" s="158"/>
      <c r="C11" s="15" t="s">
        <v>24</v>
      </c>
      <c r="D11" s="159"/>
      <c r="E11" s="9" t="s">
        <v>22</v>
      </c>
      <c r="F11" s="16"/>
      <c r="G11" s="17"/>
      <c r="H11" s="8"/>
      <c r="I11" s="160"/>
    </row>
    <row r="12" spans="1:9" s="161" customFormat="1" ht="124.5" customHeight="1">
      <c r="A12" s="157"/>
      <c r="B12" s="158"/>
      <c r="C12" s="15" t="s">
        <v>25</v>
      </c>
      <c r="D12" s="159"/>
      <c r="E12" s="9" t="s">
        <v>17</v>
      </c>
      <c r="F12" s="16"/>
      <c r="G12" s="17"/>
      <c r="H12" s="8" t="s">
        <v>220</v>
      </c>
      <c r="I12" s="160"/>
    </row>
    <row r="13" spans="1:9" s="160" customFormat="1" ht="141.75">
      <c r="A13" s="157"/>
      <c r="B13" s="158"/>
      <c r="C13" s="15" t="s">
        <v>26</v>
      </c>
      <c r="D13" s="159"/>
      <c r="E13" s="9" t="s">
        <v>15</v>
      </c>
      <c r="F13" s="16"/>
      <c r="G13" s="17"/>
      <c r="H13" s="8" t="s">
        <v>27</v>
      </c>
    </row>
    <row r="14" spans="1:9" s="160" customFormat="1" ht="98.25" customHeight="1">
      <c r="A14" s="157"/>
      <c r="B14" s="158"/>
      <c r="C14" s="15" t="s">
        <v>28</v>
      </c>
      <c r="D14" s="159"/>
      <c r="E14" s="9" t="s">
        <v>22</v>
      </c>
      <c r="F14" s="16"/>
      <c r="G14" s="17"/>
      <c r="H14" s="8" t="s">
        <v>207</v>
      </c>
    </row>
    <row r="15" spans="1:9" s="160" customFormat="1" ht="110.25">
      <c r="A15" s="157"/>
      <c r="B15" s="158"/>
      <c r="C15" s="15" t="s">
        <v>29</v>
      </c>
      <c r="D15" s="159"/>
      <c r="E15" s="9" t="s">
        <v>17</v>
      </c>
      <c r="F15" s="16"/>
      <c r="G15" s="17"/>
      <c r="H15" s="8" t="s">
        <v>220</v>
      </c>
    </row>
    <row r="16" spans="1:9" s="161" customFormat="1" ht="90.75" customHeight="1">
      <c r="A16" s="157">
        <v>1</v>
      </c>
      <c r="B16" s="158" t="s">
        <v>11</v>
      </c>
      <c r="C16" s="15" t="s">
        <v>30</v>
      </c>
      <c r="D16" s="159" t="s">
        <v>13</v>
      </c>
      <c r="E16" s="9" t="s">
        <v>31</v>
      </c>
      <c r="F16" s="16"/>
      <c r="G16" s="17"/>
      <c r="H16" s="8" t="s">
        <v>224</v>
      </c>
      <c r="I16" s="160"/>
    </row>
    <row r="17" spans="1:9" s="161" customFormat="1" ht="47.25">
      <c r="A17" s="157"/>
      <c r="B17" s="158"/>
      <c r="C17" s="15" t="s">
        <v>32</v>
      </c>
      <c r="D17" s="159"/>
      <c r="E17" s="9" t="s">
        <v>31</v>
      </c>
      <c r="F17" s="16"/>
      <c r="G17" s="17"/>
      <c r="H17" s="8" t="s">
        <v>33</v>
      </c>
      <c r="I17" s="160"/>
    </row>
    <row r="18" spans="1:9" s="161" customFormat="1" ht="47.25">
      <c r="A18" s="157"/>
      <c r="B18" s="158"/>
      <c r="C18" s="15" t="s">
        <v>34</v>
      </c>
      <c r="D18" s="159"/>
      <c r="E18" s="9" t="s">
        <v>35</v>
      </c>
      <c r="F18" s="16"/>
      <c r="G18" s="17"/>
      <c r="H18" s="8" t="s">
        <v>36</v>
      </c>
      <c r="I18" s="160"/>
    </row>
    <row r="19" spans="1:9" s="161" customFormat="1" ht="47.25">
      <c r="A19" s="157"/>
      <c r="B19" s="158"/>
      <c r="C19" s="15" t="s">
        <v>37</v>
      </c>
      <c r="D19" s="159"/>
      <c r="E19" s="9" t="s">
        <v>17</v>
      </c>
      <c r="F19" s="16"/>
      <c r="G19" s="17"/>
      <c r="H19" s="8" t="s">
        <v>36</v>
      </c>
      <c r="I19" s="160"/>
    </row>
    <row r="20" spans="1:9" s="163" customFormat="1" ht="25.5" customHeight="1">
      <c r="A20" s="157">
        <v>2</v>
      </c>
      <c r="B20" s="162" t="s">
        <v>38</v>
      </c>
      <c r="C20" s="112" t="s">
        <v>39</v>
      </c>
      <c r="D20" s="159" t="s">
        <v>13</v>
      </c>
      <c r="E20" s="9" t="s">
        <v>31</v>
      </c>
      <c r="F20" s="10">
        <v>402</v>
      </c>
      <c r="G20" s="113" t="s">
        <v>8</v>
      </c>
      <c r="H20" s="8"/>
      <c r="I20" s="27"/>
    </row>
    <row r="21" spans="1:9" s="163" customFormat="1" ht="21.75" customHeight="1">
      <c r="A21" s="157"/>
      <c r="B21" s="162"/>
      <c r="C21" s="112" t="s">
        <v>40</v>
      </c>
      <c r="D21" s="159"/>
      <c r="E21" s="9" t="s">
        <v>15</v>
      </c>
      <c r="F21" s="10"/>
      <c r="G21" s="113"/>
      <c r="H21" s="8"/>
      <c r="I21" s="27"/>
    </row>
    <row r="22" spans="1:9" s="163" customFormat="1" ht="126">
      <c r="A22" s="157"/>
      <c r="B22" s="162"/>
      <c r="C22" s="112" t="s">
        <v>32</v>
      </c>
      <c r="D22" s="159"/>
      <c r="E22" s="9" t="s">
        <v>31</v>
      </c>
      <c r="F22" s="10"/>
      <c r="G22" s="113"/>
      <c r="H22" s="8" t="s">
        <v>60</v>
      </c>
      <c r="I22" s="27"/>
    </row>
    <row r="23" spans="1:9" s="163" customFormat="1" ht="73.5" customHeight="1">
      <c r="A23" s="157"/>
      <c r="B23" s="162"/>
      <c r="C23" s="112" t="s">
        <v>41</v>
      </c>
      <c r="D23" s="159"/>
      <c r="E23" s="9" t="s">
        <v>15</v>
      </c>
      <c r="F23" s="10"/>
      <c r="G23" s="113"/>
      <c r="H23" s="8" t="s">
        <v>208</v>
      </c>
      <c r="I23" s="27"/>
    </row>
    <row r="24" spans="1:9" s="163" customFormat="1" ht="90.75" customHeight="1">
      <c r="A24" s="157"/>
      <c r="B24" s="162"/>
      <c r="C24" s="112" t="s">
        <v>42</v>
      </c>
      <c r="D24" s="159"/>
      <c r="E24" s="9" t="s">
        <v>43</v>
      </c>
      <c r="F24" s="10"/>
      <c r="G24" s="113"/>
      <c r="H24" s="8" t="s">
        <v>218</v>
      </c>
      <c r="I24" s="27"/>
    </row>
    <row r="25" spans="1:9" s="163" customFormat="1" ht="63.75" customHeight="1">
      <c r="A25" s="157"/>
      <c r="B25" s="162"/>
      <c r="C25" s="112" t="s">
        <v>44</v>
      </c>
      <c r="D25" s="159"/>
      <c r="E25" s="9" t="s">
        <v>43</v>
      </c>
      <c r="F25" s="10"/>
      <c r="G25" s="113"/>
      <c r="H25" s="8" t="s">
        <v>45</v>
      </c>
      <c r="I25" s="27"/>
    </row>
    <row r="26" spans="1:9" s="163" customFormat="1" ht="24.75" customHeight="1">
      <c r="A26" s="157">
        <v>3</v>
      </c>
      <c r="B26" s="158" t="s">
        <v>46</v>
      </c>
      <c r="C26" s="18" t="s">
        <v>47</v>
      </c>
      <c r="D26" s="159" t="s">
        <v>13</v>
      </c>
      <c r="E26" s="144" t="s">
        <v>31</v>
      </c>
      <c r="F26" s="10">
        <v>200</v>
      </c>
      <c r="G26" s="113" t="s">
        <v>8</v>
      </c>
      <c r="H26" s="8"/>
      <c r="I26" s="27"/>
    </row>
    <row r="27" spans="1:9" s="163" customFormat="1" ht="21" customHeight="1">
      <c r="A27" s="157"/>
      <c r="B27" s="158"/>
      <c r="C27" s="18" t="s">
        <v>48</v>
      </c>
      <c r="D27" s="159"/>
      <c r="E27" s="144"/>
      <c r="F27" s="10"/>
      <c r="G27" s="113"/>
      <c r="H27" s="8"/>
      <c r="I27" s="27"/>
    </row>
    <row r="28" spans="1:9" s="163" customFormat="1" ht="22.5" customHeight="1">
      <c r="A28" s="157"/>
      <c r="B28" s="158"/>
      <c r="C28" s="18" t="s">
        <v>49</v>
      </c>
      <c r="D28" s="159"/>
      <c r="E28" s="113" t="s">
        <v>15</v>
      </c>
      <c r="F28" s="10"/>
      <c r="G28" s="113"/>
      <c r="H28" s="8"/>
      <c r="I28" s="27"/>
    </row>
    <row r="29" spans="1:9" s="163" customFormat="1" ht="157.5">
      <c r="A29" s="157"/>
      <c r="B29" s="158"/>
      <c r="C29" s="18" t="s">
        <v>50</v>
      </c>
      <c r="D29" s="159"/>
      <c r="E29" s="113" t="s">
        <v>15</v>
      </c>
      <c r="F29" s="10"/>
      <c r="G29" s="113"/>
      <c r="H29" s="8" t="s">
        <v>51</v>
      </c>
      <c r="I29" s="27"/>
    </row>
    <row r="30" spans="1:9" s="163" customFormat="1" ht="21.75" customHeight="1">
      <c r="A30" s="157"/>
      <c r="B30" s="158"/>
      <c r="C30" s="18" t="s">
        <v>52</v>
      </c>
      <c r="D30" s="159"/>
      <c r="E30" s="113" t="s">
        <v>31</v>
      </c>
      <c r="F30" s="10"/>
      <c r="G30" s="113"/>
      <c r="H30" s="8"/>
      <c r="I30" s="27"/>
    </row>
    <row r="31" spans="1:9" s="163" customFormat="1" ht="78.75" customHeight="1">
      <c r="A31" s="157">
        <v>3</v>
      </c>
      <c r="B31" s="158" t="s">
        <v>46</v>
      </c>
      <c r="C31" s="18" t="s">
        <v>53</v>
      </c>
      <c r="D31" s="159" t="s">
        <v>13</v>
      </c>
      <c r="E31" s="113" t="s">
        <v>14</v>
      </c>
      <c r="F31" s="10"/>
      <c r="G31" s="113"/>
      <c r="H31" s="8" t="s">
        <v>18</v>
      </c>
      <c r="I31" s="27"/>
    </row>
    <row r="32" spans="1:9" s="163" customFormat="1" ht="21.75" customHeight="1">
      <c r="A32" s="157"/>
      <c r="B32" s="158"/>
      <c r="C32" s="18" t="s">
        <v>54</v>
      </c>
      <c r="D32" s="159"/>
      <c r="E32" s="113" t="s">
        <v>35</v>
      </c>
      <c r="F32" s="10"/>
      <c r="G32" s="113"/>
      <c r="H32" s="8"/>
      <c r="I32" s="27"/>
    </row>
    <row r="33" spans="1:9" s="163" customFormat="1" ht="78.75">
      <c r="A33" s="157"/>
      <c r="B33" s="158"/>
      <c r="C33" s="18" t="s">
        <v>55</v>
      </c>
      <c r="D33" s="159"/>
      <c r="E33" s="145" t="s">
        <v>14</v>
      </c>
      <c r="F33" s="10"/>
      <c r="G33" s="113"/>
      <c r="H33" s="8" t="s">
        <v>224</v>
      </c>
      <c r="I33" s="27"/>
    </row>
    <row r="34" spans="1:9" s="163" customFormat="1" ht="47.25">
      <c r="A34" s="157"/>
      <c r="B34" s="158"/>
      <c r="C34" s="18" t="s">
        <v>56</v>
      </c>
      <c r="D34" s="159"/>
      <c r="E34" s="145"/>
      <c r="F34" s="10"/>
      <c r="G34" s="113"/>
      <c r="H34" s="8" t="s">
        <v>221</v>
      </c>
      <c r="I34" s="27"/>
    </row>
    <row r="35" spans="1:9" s="163" customFormat="1" ht="47.25" customHeight="1">
      <c r="A35" s="157">
        <v>4</v>
      </c>
      <c r="B35" s="158" t="s">
        <v>57</v>
      </c>
      <c r="C35" s="19" t="s">
        <v>58</v>
      </c>
      <c r="D35" s="159" t="s">
        <v>13</v>
      </c>
      <c r="E35" s="113" t="s">
        <v>17</v>
      </c>
      <c r="F35" s="10"/>
      <c r="G35" s="113"/>
      <c r="H35" s="8" t="s">
        <v>18</v>
      </c>
      <c r="I35" s="27"/>
    </row>
    <row r="36" spans="1:9" s="163" customFormat="1" ht="25.5" customHeight="1">
      <c r="A36" s="157"/>
      <c r="B36" s="158"/>
      <c r="C36" s="19" t="s">
        <v>59</v>
      </c>
      <c r="D36" s="159"/>
      <c r="E36" s="113" t="s">
        <v>22</v>
      </c>
      <c r="F36" s="10"/>
      <c r="G36" s="113"/>
      <c r="H36" s="8"/>
      <c r="I36" s="27"/>
    </row>
    <row r="37" spans="1:9" s="163" customFormat="1" ht="126">
      <c r="A37" s="157"/>
      <c r="B37" s="158"/>
      <c r="C37" s="19" t="s">
        <v>19</v>
      </c>
      <c r="D37" s="159"/>
      <c r="E37" s="113" t="s">
        <v>17</v>
      </c>
      <c r="F37" s="10">
        <v>200</v>
      </c>
      <c r="G37" s="113" t="s">
        <v>8</v>
      </c>
      <c r="H37" s="8" t="s">
        <v>60</v>
      </c>
      <c r="I37" s="27"/>
    </row>
    <row r="38" spans="1:9" s="163" customFormat="1" ht="157.5">
      <c r="A38" s="157"/>
      <c r="B38" s="158"/>
      <c r="C38" s="19" t="s">
        <v>25</v>
      </c>
      <c r="D38" s="159"/>
      <c r="E38" s="113" t="s">
        <v>17</v>
      </c>
      <c r="F38" s="10"/>
      <c r="G38" s="113"/>
      <c r="H38" s="8" t="s">
        <v>223</v>
      </c>
      <c r="I38" s="27"/>
    </row>
    <row r="39" spans="1:9" s="27" customFormat="1" ht="189">
      <c r="A39" s="157"/>
      <c r="B39" s="158"/>
      <c r="C39" s="19" t="s">
        <v>29</v>
      </c>
      <c r="D39" s="159"/>
      <c r="E39" s="113" t="s">
        <v>17</v>
      </c>
      <c r="F39" s="10"/>
      <c r="G39" s="113"/>
      <c r="H39" s="8" t="s">
        <v>226</v>
      </c>
    </row>
    <row r="40" spans="1:9" s="27" customFormat="1" ht="44.25" customHeight="1">
      <c r="A40" s="157"/>
      <c r="B40" s="158"/>
      <c r="C40" s="19" t="s">
        <v>61</v>
      </c>
      <c r="D40" s="159"/>
      <c r="E40" s="113" t="s">
        <v>17</v>
      </c>
      <c r="F40" s="10"/>
      <c r="G40" s="113"/>
      <c r="H40" s="8"/>
    </row>
    <row r="41" spans="1:9" s="163" customFormat="1" ht="38.25" customHeight="1">
      <c r="A41" s="157"/>
      <c r="B41" s="158"/>
      <c r="C41" s="19" t="s">
        <v>62</v>
      </c>
      <c r="D41" s="159"/>
      <c r="E41" s="113" t="s">
        <v>17</v>
      </c>
      <c r="F41" s="10"/>
      <c r="G41" s="113"/>
      <c r="H41" s="8"/>
      <c r="I41" s="27"/>
    </row>
    <row r="42" spans="1:9" s="163" customFormat="1" ht="56.25" customHeight="1">
      <c r="A42" s="157">
        <v>5</v>
      </c>
      <c r="B42" s="158" t="s">
        <v>63</v>
      </c>
      <c r="C42" s="19" t="s">
        <v>42</v>
      </c>
      <c r="D42" s="159" t="s">
        <v>13</v>
      </c>
      <c r="E42" s="113" t="s">
        <v>43</v>
      </c>
      <c r="F42" s="10">
        <v>200</v>
      </c>
      <c r="G42" s="113"/>
      <c r="H42" s="8" t="s">
        <v>67</v>
      </c>
      <c r="I42" s="27"/>
    </row>
    <row r="43" spans="1:9" s="163" customFormat="1" ht="173.25">
      <c r="A43" s="157"/>
      <c r="B43" s="158"/>
      <c r="C43" s="19" t="s">
        <v>21</v>
      </c>
      <c r="D43" s="159"/>
      <c r="E43" s="113" t="s">
        <v>22</v>
      </c>
      <c r="F43" s="10"/>
      <c r="G43" s="113"/>
      <c r="H43" s="8" t="s">
        <v>229</v>
      </c>
      <c r="I43" s="27"/>
    </row>
    <row r="44" spans="1:9" s="163" customFormat="1" ht="27" customHeight="1">
      <c r="A44" s="157"/>
      <c r="B44" s="158"/>
      <c r="C44" s="19" t="s">
        <v>64</v>
      </c>
      <c r="D44" s="159"/>
      <c r="E44" s="113" t="s">
        <v>35</v>
      </c>
      <c r="F44" s="10"/>
      <c r="G44" s="113"/>
      <c r="H44" s="8"/>
      <c r="I44" s="27"/>
    </row>
    <row r="45" spans="1:9" s="163" customFormat="1" ht="26.25" customHeight="1">
      <c r="A45" s="157"/>
      <c r="B45" s="158"/>
      <c r="C45" s="19" t="s">
        <v>65</v>
      </c>
      <c r="D45" s="159"/>
      <c r="E45" s="113" t="s">
        <v>14</v>
      </c>
      <c r="F45" s="10"/>
      <c r="G45" s="113"/>
      <c r="H45" s="8"/>
      <c r="I45" s="27"/>
    </row>
    <row r="46" spans="1:9" s="163" customFormat="1" ht="33" customHeight="1">
      <c r="A46" s="157"/>
      <c r="B46" s="158"/>
      <c r="C46" s="19" t="s">
        <v>66</v>
      </c>
      <c r="D46" s="159"/>
      <c r="E46" s="113" t="s">
        <v>31</v>
      </c>
      <c r="F46" s="10"/>
      <c r="G46" s="113"/>
      <c r="H46" s="8"/>
      <c r="I46" s="27"/>
    </row>
    <row r="47" spans="1:9" s="163" customFormat="1" ht="33" customHeight="1">
      <c r="A47" s="157"/>
      <c r="B47" s="158"/>
      <c r="C47" s="19" t="s">
        <v>41</v>
      </c>
      <c r="D47" s="159"/>
      <c r="E47" s="113" t="s">
        <v>15</v>
      </c>
      <c r="F47" s="10"/>
      <c r="G47" s="113"/>
      <c r="H47" s="8" t="s">
        <v>67</v>
      </c>
      <c r="I47" s="27"/>
    </row>
    <row r="48" spans="1:9" s="163" customFormat="1" ht="78.75">
      <c r="A48" s="157"/>
      <c r="B48" s="158"/>
      <c r="C48" s="19" t="s">
        <v>68</v>
      </c>
      <c r="D48" s="159"/>
      <c r="E48" s="113" t="s">
        <v>14</v>
      </c>
      <c r="F48" s="10"/>
      <c r="G48" s="113"/>
      <c r="H48" s="8" t="s">
        <v>224</v>
      </c>
      <c r="I48" s="27"/>
    </row>
    <row r="49" spans="1:9" s="163" customFormat="1" ht="78.75">
      <c r="A49" s="157"/>
      <c r="B49" s="158"/>
      <c r="C49" s="19" t="s">
        <v>69</v>
      </c>
      <c r="D49" s="159"/>
      <c r="E49" s="113" t="s">
        <v>35</v>
      </c>
      <c r="F49" s="10"/>
      <c r="G49" s="113"/>
      <c r="H49" s="8" t="s">
        <v>224</v>
      </c>
      <c r="I49" s="27"/>
    </row>
    <row r="50" spans="1:9" s="163" customFormat="1" ht="35.25" customHeight="1">
      <c r="A50" s="157">
        <v>6</v>
      </c>
      <c r="B50" s="158" t="s">
        <v>70</v>
      </c>
      <c r="C50" s="19" t="s">
        <v>71</v>
      </c>
      <c r="D50" s="159" t="s">
        <v>13</v>
      </c>
      <c r="E50" s="111" t="s">
        <v>72</v>
      </c>
      <c r="F50" s="10">
        <v>250</v>
      </c>
      <c r="G50" s="113"/>
      <c r="H50" s="8"/>
      <c r="I50" s="27"/>
    </row>
    <row r="51" spans="1:9" s="163" customFormat="1" ht="207" customHeight="1">
      <c r="A51" s="157"/>
      <c r="B51" s="158"/>
      <c r="C51" s="19" t="s">
        <v>73</v>
      </c>
      <c r="D51" s="159"/>
      <c r="E51" s="111" t="s">
        <v>15</v>
      </c>
      <c r="F51" s="10"/>
      <c r="G51" s="113"/>
      <c r="H51" s="8" t="s">
        <v>74</v>
      </c>
      <c r="I51" s="27"/>
    </row>
    <row r="52" spans="1:9" s="163" customFormat="1" ht="139.5" customHeight="1">
      <c r="A52" s="157"/>
      <c r="B52" s="158"/>
      <c r="C52" s="19" t="s">
        <v>28</v>
      </c>
      <c r="D52" s="159"/>
      <c r="E52" s="111" t="s">
        <v>22</v>
      </c>
      <c r="F52" s="10"/>
      <c r="G52" s="113"/>
      <c r="H52" s="8" t="s">
        <v>217</v>
      </c>
      <c r="I52" s="27"/>
    </row>
    <row r="53" spans="1:9" s="163" customFormat="1" ht="35.25" customHeight="1">
      <c r="A53" s="157">
        <v>6</v>
      </c>
      <c r="B53" s="164" t="s">
        <v>70</v>
      </c>
      <c r="C53" s="19" t="s">
        <v>75</v>
      </c>
      <c r="D53" s="159" t="s">
        <v>13</v>
      </c>
      <c r="E53" s="143" t="s">
        <v>43</v>
      </c>
      <c r="F53" s="10"/>
      <c r="G53" s="113"/>
      <c r="H53" s="8" t="s">
        <v>67</v>
      </c>
      <c r="I53" s="27"/>
    </row>
    <row r="54" spans="1:9" s="163" customFormat="1" ht="63">
      <c r="A54" s="157"/>
      <c r="B54" s="164"/>
      <c r="C54" s="19" t="s">
        <v>76</v>
      </c>
      <c r="D54" s="159"/>
      <c r="E54" s="143"/>
      <c r="F54" s="10"/>
      <c r="G54" s="113"/>
      <c r="H54" s="8" t="s">
        <v>77</v>
      </c>
      <c r="I54" s="27"/>
    </row>
    <row r="55" spans="1:9" s="163" customFormat="1" ht="36" customHeight="1">
      <c r="A55" s="157"/>
      <c r="B55" s="164"/>
      <c r="C55" s="19" t="s">
        <v>78</v>
      </c>
      <c r="D55" s="159"/>
      <c r="E55" s="111" t="s">
        <v>43</v>
      </c>
      <c r="F55" s="10"/>
      <c r="G55" s="113"/>
      <c r="H55" s="8" t="s">
        <v>67</v>
      </c>
      <c r="I55" s="27"/>
    </row>
    <row r="56" spans="1:9" s="27" customFormat="1" ht="104.25" customHeight="1">
      <c r="A56" s="157">
        <v>7</v>
      </c>
      <c r="B56" s="158" t="s">
        <v>219</v>
      </c>
      <c r="C56" s="109" t="s">
        <v>231</v>
      </c>
      <c r="D56" s="159" t="s">
        <v>13</v>
      </c>
      <c r="E56" s="111" t="s">
        <v>17</v>
      </c>
      <c r="F56" s="10"/>
      <c r="G56" s="113"/>
      <c r="H56" s="8"/>
    </row>
    <row r="57" spans="1:9" s="27" customFormat="1" ht="77.25" customHeight="1">
      <c r="A57" s="157"/>
      <c r="B57" s="158"/>
      <c r="C57" s="109" t="s">
        <v>69</v>
      </c>
      <c r="D57" s="159"/>
      <c r="E57" s="111" t="s">
        <v>35</v>
      </c>
      <c r="F57" s="10"/>
      <c r="G57" s="113"/>
      <c r="H57" s="8" t="s">
        <v>218</v>
      </c>
    </row>
    <row r="58" spans="1:9" s="27" customFormat="1" ht="63.75" customHeight="1">
      <c r="A58" s="157"/>
      <c r="B58" s="158"/>
      <c r="C58" s="109" t="s">
        <v>68</v>
      </c>
      <c r="D58" s="159"/>
      <c r="E58" s="111" t="s">
        <v>17</v>
      </c>
      <c r="F58" s="10"/>
      <c r="G58" s="113"/>
      <c r="H58" s="8" t="s">
        <v>218</v>
      </c>
    </row>
    <row r="59" spans="1:9" s="27" customFormat="1" ht="141.75">
      <c r="A59" s="157"/>
      <c r="B59" s="158"/>
      <c r="C59" s="109" t="s">
        <v>25</v>
      </c>
      <c r="D59" s="159"/>
      <c r="E59" s="111" t="s">
        <v>17</v>
      </c>
      <c r="F59" s="10"/>
      <c r="G59" s="113"/>
      <c r="H59" s="8" t="s">
        <v>222</v>
      </c>
    </row>
    <row r="60" spans="1:9" s="27" customFormat="1" ht="94.5">
      <c r="A60" s="157"/>
      <c r="B60" s="158"/>
      <c r="C60" s="109" t="s">
        <v>55</v>
      </c>
      <c r="D60" s="159"/>
      <c r="E60" s="111" t="s">
        <v>14</v>
      </c>
      <c r="F60" s="10"/>
      <c r="G60" s="113"/>
      <c r="H60" s="8" t="s">
        <v>225</v>
      </c>
    </row>
    <row r="61" spans="1:9" s="27" customFormat="1" ht="126">
      <c r="A61" s="157"/>
      <c r="B61" s="158"/>
      <c r="C61" s="109" t="s">
        <v>30</v>
      </c>
      <c r="D61" s="159"/>
      <c r="E61" s="111" t="s">
        <v>31</v>
      </c>
      <c r="F61" s="10"/>
      <c r="G61" s="113"/>
      <c r="H61" s="8" t="s">
        <v>60</v>
      </c>
    </row>
    <row r="62" spans="1:9" s="27" customFormat="1" ht="141.75">
      <c r="A62" s="157"/>
      <c r="B62" s="158"/>
      <c r="C62" s="109" t="s">
        <v>29</v>
      </c>
      <c r="D62" s="159"/>
      <c r="E62" s="111" t="s">
        <v>17</v>
      </c>
      <c r="F62" s="10"/>
      <c r="G62" s="113"/>
      <c r="H62" s="8" t="s">
        <v>227</v>
      </c>
    </row>
    <row r="63" spans="1:9" s="27" customFormat="1" ht="157.5">
      <c r="A63" s="6">
        <v>7</v>
      </c>
      <c r="B63" s="165" t="s">
        <v>219</v>
      </c>
      <c r="C63" s="109" t="s">
        <v>21</v>
      </c>
      <c r="D63" s="109" t="s">
        <v>13</v>
      </c>
      <c r="E63" s="111" t="s">
        <v>22</v>
      </c>
      <c r="F63" s="10"/>
      <c r="G63" s="113"/>
      <c r="H63" s="8" t="s">
        <v>230</v>
      </c>
    </row>
    <row r="64" spans="1:9" s="163" customFormat="1" ht="94.5">
      <c r="A64" s="6">
        <v>8</v>
      </c>
      <c r="B64" s="88" t="s">
        <v>216</v>
      </c>
      <c r="C64" s="19"/>
      <c r="D64" s="25" t="s">
        <v>13</v>
      </c>
      <c r="E64" s="111"/>
      <c r="F64" s="10"/>
      <c r="G64" s="113"/>
      <c r="H64" s="8"/>
      <c r="I64" s="27"/>
    </row>
    <row r="65" spans="1:9" s="40" customFormat="1" ht="21" customHeight="1">
      <c r="A65" s="20" t="s">
        <v>79</v>
      </c>
      <c r="B65" s="21" t="s">
        <v>80</v>
      </c>
      <c r="C65" s="1"/>
      <c r="D65" s="2"/>
      <c r="E65" s="3"/>
      <c r="F65" s="22">
        <f>SUM(F66:F82)</f>
        <v>1680</v>
      </c>
      <c r="G65" s="23"/>
      <c r="H65" s="14"/>
      <c r="I65" s="23"/>
    </row>
    <row r="66" spans="1:9" s="163" customFormat="1" ht="37.5" customHeight="1">
      <c r="A66" s="166" t="s">
        <v>81</v>
      </c>
      <c r="B66" s="167" t="s">
        <v>82</v>
      </c>
      <c r="C66" s="15" t="s">
        <v>83</v>
      </c>
      <c r="D66" s="159" t="s">
        <v>13</v>
      </c>
      <c r="E66" s="9" t="s">
        <v>15</v>
      </c>
      <c r="F66" s="7">
        <v>850</v>
      </c>
      <c r="G66" s="6" t="s">
        <v>84</v>
      </c>
      <c r="H66" s="27"/>
      <c r="I66" s="27"/>
    </row>
    <row r="67" spans="1:9" s="163" customFormat="1" ht="157.5">
      <c r="A67" s="166"/>
      <c r="B67" s="167"/>
      <c r="C67" s="15" t="s">
        <v>86</v>
      </c>
      <c r="D67" s="159"/>
      <c r="E67" s="9" t="s">
        <v>43</v>
      </c>
      <c r="F67" s="7"/>
      <c r="G67" s="6"/>
      <c r="H67" s="8" t="s">
        <v>214</v>
      </c>
      <c r="I67" s="27"/>
    </row>
    <row r="68" spans="1:9" s="163" customFormat="1" ht="25.5" customHeight="1">
      <c r="A68" s="166" t="s">
        <v>81</v>
      </c>
      <c r="B68" s="167" t="s">
        <v>82</v>
      </c>
      <c r="C68" s="15" t="s">
        <v>69</v>
      </c>
      <c r="D68" s="159" t="s">
        <v>13</v>
      </c>
      <c r="E68" s="9" t="s">
        <v>43</v>
      </c>
      <c r="F68" s="7"/>
      <c r="G68" s="6"/>
      <c r="H68" s="8"/>
      <c r="I68" s="27"/>
    </row>
    <row r="69" spans="1:9" s="163" customFormat="1" ht="206.25" customHeight="1">
      <c r="A69" s="166"/>
      <c r="B69" s="167"/>
      <c r="C69" s="15" t="s">
        <v>87</v>
      </c>
      <c r="D69" s="159"/>
      <c r="E69" s="9" t="s">
        <v>14</v>
      </c>
      <c r="F69" s="7"/>
      <c r="G69" s="6"/>
      <c r="H69" s="24" t="s">
        <v>211</v>
      </c>
      <c r="I69" s="27"/>
    </row>
    <row r="70" spans="1:9" s="163" customFormat="1" ht="189.75" customHeight="1">
      <c r="A70" s="29" t="s">
        <v>88</v>
      </c>
      <c r="B70" s="110" t="s">
        <v>210</v>
      </c>
      <c r="C70" s="15" t="s">
        <v>89</v>
      </c>
      <c r="D70" s="25" t="s">
        <v>13</v>
      </c>
      <c r="E70" s="9" t="s">
        <v>14</v>
      </c>
      <c r="F70" s="7">
        <v>300</v>
      </c>
      <c r="G70" s="6" t="s">
        <v>84</v>
      </c>
      <c r="H70" s="26" t="s">
        <v>90</v>
      </c>
      <c r="I70" s="27"/>
    </row>
    <row r="71" spans="1:9" s="163" customFormat="1" ht="21" customHeight="1">
      <c r="A71" s="166" t="s">
        <v>88</v>
      </c>
      <c r="B71" s="167" t="s">
        <v>210</v>
      </c>
      <c r="C71" s="15" t="s">
        <v>91</v>
      </c>
      <c r="D71" s="159" t="s">
        <v>13</v>
      </c>
      <c r="E71" s="9" t="s">
        <v>14</v>
      </c>
      <c r="F71" s="7"/>
      <c r="G71" s="6"/>
      <c r="H71" s="8"/>
      <c r="I71" s="27"/>
    </row>
    <row r="72" spans="1:9" s="163" customFormat="1">
      <c r="A72" s="166"/>
      <c r="B72" s="167"/>
      <c r="C72" s="15" t="s">
        <v>52</v>
      </c>
      <c r="D72" s="159"/>
      <c r="E72" s="9" t="s">
        <v>14</v>
      </c>
      <c r="F72" s="7"/>
      <c r="G72" s="6"/>
      <c r="H72" s="8"/>
      <c r="I72" s="27"/>
    </row>
    <row r="73" spans="1:9" s="163" customFormat="1" ht="111.75" customHeight="1">
      <c r="A73" s="166"/>
      <c r="B73" s="167"/>
      <c r="C73" s="15" t="s">
        <v>86</v>
      </c>
      <c r="D73" s="159"/>
      <c r="E73" s="9" t="s">
        <v>43</v>
      </c>
      <c r="F73" s="7"/>
      <c r="G73" s="6"/>
      <c r="H73" s="8" t="s">
        <v>215</v>
      </c>
      <c r="I73" s="27"/>
    </row>
    <row r="74" spans="1:9" s="163" customFormat="1" ht="51" customHeight="1">
      <c r="A74" s="166"/>
      <c r="B74" s="167"/>
      <c r="C74" s="15" t="s">
        <v>85</v>
      </c>
      <c r="D74" s="159"/>
      <c r="E74" s="9" t="s">
        <v>22</v>
      </c>
      <c r="F74" s="7"/>
      <c r="G74" s="6"/>
      <c r="H74" s="8" t="s">
        <v>232</v>
      </c>
      <c r="I74" s="27"/>
    </row>
    <row r="75" spans="1:9" s="163" customFormat="1">
      <c r="A75" s="166"/>
      <c r="B75" s="167"/>
      <c r="C75" s="15" t="s">
        <v>24</v>
      </c>
      <c r="D75" s="159"/>
      <c r="E75" s="9" t="s">
        <v>14</v>
      </c>
      <c r="F75" s="7"/>
      <c r="G75" s="6"/>
      <c r="H75" s="8"/>
      <c r="I75" s="27"/>
    </row>
    <row r="76" spans="1:9" s="163" customFormat="1">
      <c r="A76" s="166"/>
      <c r="B76" s="167"/>
      <c r="C76" s="15" t="s">
        <v>48</v>
      </c>
      <c r="D76" s="159"/>
      <c r="E76" s="9" t="s">
        <v>14</v>
      </c>
      <c r="F76" s="7"/>
      <c r="G76" s="6"/>
      <c r="H76" s="8"/>
      <c r="I76" s="27"/>
    </row>
    <row r="77" spans="1:9" s="163" customFormat="1" ht="94.5">
      <c r="A77" s="166"/>
      <c r="B77" s="167"/>
      <c r="C77" s="15" t="s">
        <v>92</v>
      </c>
      <c r="D77" s="159"/>
      <c r="E77" s="9" t="s">
        <v>14</v>
      </c>
      <c r="F77" s="7"/>
      <c r="G77" s="6"/>
      <c r="H77" s="8" t="s">
        <v>93</v>
      </c>
      <c r="I77" s="27"/>
    </row>
    <row r="78" spans="1:9" s="163" customFormat="1" ht="65.25" customHeight="1">
      <c r="A78" s="166"/>
      <c r="B78" s="167"/>
      <c r="C78" s="15" t="s">
        <v>94</v>
      </c>
      <c r="D78" s="159"/>
      <c r="E78" s="9" t="s">
        <v>43</v>
      </c>
      <c r="F78" s="7"/>
      <c r="G78" s="6"/>
      <c r="H78" s="8" t="s">
        <v>95</v>
      </c>
      <c r="I78" s="27"/>
    </row>
    <row r="79" spans="1:9" s="163" customFormat="1" ht="99" customHeight="1">
      <c r="A79" s="166"/>
      <c r="B79" s="167"/>
      <c r="C79" s="15" t="s">
        <v>58</v>
      </c>
      <c r="D79" s="159"/>
      <c r="E79" s="9" t="s">
        <v>15</v>
      </c>
      <c r="F79" s="7"/>
      <c r="G79" s="6"/>
      <c r="H79" s="8" t="s">
        <v>233</v>
      </c>
      <c r="I79" s="27"/>
    </row>
    <row r="80" spans="1:9" s="163" customFormat="1" ht="174" customHeight="1">
      <c r="A80" s="166" t="s">
        <v>96</v>
      </c>
      <c r="B80" s="167" t="s">
        <v>209</v>
      </c>
      <c r="C80" s="15" t="s">
        <v>97</v>
      </c>
      <c r="D80" s="159" t="s">
        <v>13</v>
      </c>
      <c r="E80" s="9" t="s">
        <v>15</v>
      </c>
      <c r="F80" s="7">
        <v>530</v>
      </c>
      <c r="G80" s="6" t="s">
        <v>84</v>
      </c>
      <c r="H80" s="8" t="s">
        <v>213</v>
      </c>
      <c r="I80" s="27"/>
    </row>
    <row r="81" spans="1:9" s="163" customFormat="1" ht="191.25" customHeight="1">
      <c r="A81" s="166"/>
      <c r="B81" s="167"/>
      <c r="C81" s="15" t="s">
        <v>98</v>
      </c>
      <c r="D81" s="159"/>
      <c r="E81" s="9" t="s">
        <v>43</v>
      </c>
      <c r="F81" s="7"/>
      <c r="G81" s="6"/>
      <c r="H81" s="8" t="s">
        <v>212</v>
      </c>
      <c r="I81" s="27"/>
    </row>
    <row r="82" spans="1:9" s="163" customFormat="1" ht="36.75" customHeight="1">
      <c r="A82" s="166"/>
      <c r="B82" s="167"/>
      <c r="C82" s="15" t="s">
        <v>99</v>
      </c>
      <c r="D82" s="159"/>
      <c r="E82" s="9" t="s">
        <v>14</v>
      </c>
      <c r="F82" s="7"/>
      <c r="G82" s="6"/>
      <c r="H82" s="8"/>
      <c r="I82" s="27"/>
    </row>
    <row r="83" spans="1:9" s="40" customFormat="1" ht="20.25" customHeight="1">
      <c r="A83" s="20" t="s">
        <v>100</v>
      </c>
      <c r="B83" s="21" t="s">
        <v>101</v>
      </c>
      <c r="C83" s="1"/>
      <c r="D83" s="2"/>
      <c r="E83" s="3"/>
      <c r="F83" s="22">
        <f>SUM(F84:F85)</f>
        <v>300</v>
      </c>
      <c r="G83" s="23" t="s">
        <v>84</v>
      </c>
      <c r="H83" s="14"/>
      <c r="I83" s="23"/>
    </row>
    <row r="84" spans="1:9" s="163" customFormat="1" ht="18.75" customHeight="1">
      <c r="A84" s="166"/>
      <c r="B84" s="167" t="s">
        <v>102</v>
      </c>
      <c r="C84" s="15" t="s">
        <v>49</v>
      </c>
      <c r="D84" s="25"/>
      <c r="E84" s="9" t="s">
        <v>43</v>
      </c>
      <c r="F84" s="7">
        <v>300</v>
      </c>
      <c r="G84" s="27"/>
      <c r="H84" s="8"/>
      <c r="I84" s="27"/>
    </row>
    <row r="85" spans="1:9" s="163" customFormat="1" ht="34.5" customHeight="1">
      <c r="A85" s="166"/>
      <c r="B85" s="167"/>
      <c r="C85" s="15" t="s">
        <v>103</v>
      </c>
      <c r="D85" s="25"/>
      <c r="E85" s="9" t="s">
        <v>17</v>
      </c>
      <c r="F85" s="7"/>
      <c r="G85" s="27"/>
      <c r="H85" s="8"/>
      <c r="I85" s="27"/>
    </row>
    <row r="86" spans="1:9" s="40" customFormat="1">
      <c r="A86" s="20" t="s">
        <v>104</v>
      </c>
      <c r="B86" s="28" t="s">
        <v>105</v>
      </c>
      <c r="C86" s="1"/>
      <c r="D86" s="2"/>
      <c r="E86" s="3"/>
      <c r="F86" s="22">
        <f>SUM(F87:F90)</f>
        <v>400</v>
      </c>
      <c r="G86" s="23" t="s">
        <v>8</v>
      </c>
      <c r="H86" s="14"/>
      <c r="I86" s="23">
        <v>200</v>
      </c>
    </row>
    <row r="87" spans="1:9" s="163" customFormat="1" ht="54" customHeight="1">
      <c r="A87" s="166" t="s">
        <v>81</v>
      </c>
      <c r="B87" s="168" t="s">
        <v>106</v>
      </c>
      <c r="C87" s="6" t="s">
        <v>107</v>
      </c>
      <c r="D87" s="159" t="s">
        <v>108</v>
      </c>
      <c r="E87" s="9" t="s">
        <v>15</v>
      </c>
      <c r="F87" s="7">
        <v>320</v>
      </c>
      <c r="G87" s="27"/>
      <c r="H87" s="8" t="s">
        <v>109</v>
      </c>
      <c r="I87" s="27"/>
    </row>
    <row r="88" spans="1:9" s="163" customFormat="1" ht="22.5" customHeight="1">
      <c r="A88" s="166"/>
      <c r="B88" s="168"/>
      <c r="C88" s="6" t="s">
        <v>110</v>
      </c>
      <c r="D88" s="159"/>
      <c r="E88" s="9" t="s">
        <v>22</v>
      </c>
      <c r="F88" s="7"/>
      <c r="G88" s="27"/>
      <c r="H88" s="8"/>
      <c r="I88" s="27"/>
    </row>
    <row r="89" spans="1:9" s="163" customFormat="1" ht="78.75">
      <c r="A89" s="166"/>
      <c r="B89" s="168"/>
      <c r="C89" s="6" t="s">
        <v>111</v>
      </c>
      <c r="D89" s="159"/>
      <c r="E89" s="9" t="s">
        <v>14</v>
      </c>
      <c r="F89" s="7"/>
      <c r="G89" s="27"/>
      <c r="H89" s="8" t="s">
        <v>112</v>
      </c>
      <c r="I89" s="27"/>
    </row>
    <row r="90" spans="1:9" s="163" customFormat="1" ht="47.25">
      <c r="A90" s="29" t="s">
        <v>88</v>
      </c>
      <c r="B90" s="30" t="s">
        <v>113</v>
      </c>
      <c r="C90" s="6"/>
      <c r="D90" s="159"/>
      <c r="E90" s="9" t="s">
        <v>114</v>
      </c>
      <c r="F90" s="7">
        <v>80</v>
      </c>
      <c r="G90" s="27"/>
      <c r="H90" s="8"/>
      <c r="I90" s="27"/>
    </row>
    <row r="91" spans="1:9" s="40" customFormat="1" ht="24.75" customHeight="1">
      <c r="A91" s="20" t="s">
        <v>115</v>
      </c>
      <c r="B91" s="28" t="s">
        <v>116</v>
      </c>
      <c r="C91" s="1"/>
      <c r="D91" s="2"/>
      <c r="E91" s="3"/>
      <c r="F91" s="22">
        <f>SUM(F92:F95)</f>
        <v>300</v>
      </c>
      <c r="G91" s="23" t="s">
        <v>8</v>
      </c>
      <c r="H91" s="14"/>
      <c r="I91" s="23">
        <v>200</v>
      </c>
    </row>
    <row r="92" spans="1:9" s="163" customFormat="1" ht="52.5" customHeight="1">
      <c r="A92" s="166" t="s">
        <v>81</v>
      </c>
      <c r="B92" s="168" t="s">
        <v>117</v>
      </c>
      <c r="C92" s="6" t="s">
        <v>91</v>
      </c>
      <c r="D92" s="159" t="s">
        <v>108</v>
      </c>
      <c r="E92" s="9" t="s">
        <v>15</v>
      </c>
      <c r="F92" s="7">
        <v>250</v>
      </c>
      <c r="G92" s="27"/>
      <c r="H92" s="8" t="s">
        <v>118</v>
      </c>
      <c r="I92" s="27"/>
    </row>
    <row r="93" spans="1:9" s="163" customFormat="1" ht="31.5">
      <c r="A93" s="166"/>
      <c r="B93" s="168"/>
      <c r="C93" s="6" t="s">
        <v>119</v>
      </c>
      <c r="D93" s="159"/>
      <c r="E93" s="9" t="s">
        <v>43</v>
      </c>
      <c r="F93" s="7"/>
      <c r="G93" s="27"/>
      <c r="H93" s="8"/>
      <c r="I93" s="27"/>
    </row>
    <row r="94" spans="1:9" s="163" customFormat="1" ht="63">
      <c r="A94" s="166"/>
      <c r="B94" s="168"/>
      <c r="C94" s="6" t="s">
        <v>120</v>
      </c>
      <c r="D94" s="159"/>
      <c r="E94" s="9" t="s">
        <v>14</v>
      </c>
      <c r="F94" s="7"/>
      <c r="G94" s="27"/>
      <c r="H94" s="8" t="s">
        <v>121</v>
      </c>
      <c r="I94" s="27"/>
    </row>
    <row r="95" spans="1:9" s="163" customFormat="1">
      <c r="A95" s="29" t="s">
        <v>88</v>
      </c>
      <c r="B95" s="30" t="s">
        <v>113</v>
      </c>
      <c r="C95" s="6"/>
      <c r="D95" s="159"/>
      <c r="E95" s="9"/>
      <c r="F95" s="7">
        <v>50</v>
      </c>
      <c r="G95" s="27"/>
      <c r="H95" s="8"/>
      <c r="I95" s="27"/>
    </row>
    <row r="96" spans="1:9" s="40" customFormat="1" ht="25.5" customHeight="1">
      <c r="A96" s="20" t="s">
        <v>122</v>
      </c>
      <c r="B96" s="28" t="s">
        <v>123</v>
      </c>
      <c r="C96" s="1"/>
      <c r="D96" s="2"/>
      <c r="E96" s="3"/>
      <c r="F96" s="22">
        <f>SUM(F97:F97)</f>
        <v>300</v>
      </c>
      <c r="G96" s="23" t="s">
        <v>8</v>
      </c>
      <c r="H96" s="14"/>
      <c r="I96" s="23"/>
    </row>
    <row r="97" spans="1:9" s="40" customFormat="1" ht="126">
      <c r="A97" s="29"/>
      <c r="B97" s="30" t="s">
        <v>124</v>
      </c>
      <c r="C97" s="112" t="s">
        <v>125</v>
      </c>
      <c r="D97" s="2"/>
      <c r="E97" s="9" t="s">
        <v>126</v>
      </c>
      <c r="F97" s="7">
        <v>300</v>
      </c>
      <c r="G97" s="23"/>
      <c r="H97" s="8"/>
      <c r="I97" s="23"/>
    </row>
    <row r="98" spans="1:9" s="40" customFormat="1" ht="24" customHeight="1">
      <c r="A98" s="20" t="s">
        <v>127</v>
      </c>
      <c r="B98" s="21" t="s">
        <v>128</v>
      </c>
      <c r="C98" s="1"/>
      <c r="D98" s="2"/>
      <c r="E98" s="3"/>
      <c r="F98" s="22">
        <f>F99</f>
        <v>185</v>
      </c>
      <c r="G98" s="23" t="s">
        <v>8</v>
      </c>
      <c r="H98" s="14"/>
      <c r="I98" s="23"/>
    </row>
    <row r="99" spans="1:9" s="163" customFormat="1">
      <c r="A99" s="166"/>
      <c r="B99" s="168" t="s">
        <v>129</v>
      </c>
      <c r="C99" s="6" t="s">
        <v>39</v>
      </c>
      <c r="D99" s="25" t="s">
        <v>130</v>
      </c>
      <c r="E99" s="9" t="s">
        <v>43</v>
      </c>
      <c r="F99" s="7">
        <v>185</v>
      </c>
      <c r="G99" s="27"/>
      <c r="H99" s="8"/>
      <c r="I99" s="27"/>
    </row>
    <row r="100" spans="1:9" s="163" customFormat="1">
      <c r="A100" s="166"/>
      <c r="B100" s="168"/>
      <c r="C100" s="6" t="s">
        <v>131</v>
      </c>
      <c r="D100" s="25" t="s">
        <v>130</v>
      </c>
      <c r="E100" s="9" t="s">
        <v>15</v>
      </c>
      <c r="F100" s="7"/>
      <c r="G100" s="27"/>
      <c r="H100" s="8"/>
      <c r="I100" s="27"/>
    </row>
    <row r="101" spans="1:9" s="163" customFormat="1" ht="38.25" customHeight="1">
      <c r="A101" s="166"/>
      <c r="B101" s="168"/>
      <c r="C101" s="6" t="s">
        <v>132</v>
      </c>
      <c r="D101" s="25" t="s">
        <v>130</v>
      </c>
      <c r="E101" s="9" t="s">
        <v>15</v>
      </c>
      <c r="F101" s="7"/>
      <c r="G101" s="27"/>
      <c r="H101" s="8"/>
      <c r="I101" s="27"/>
    </row>
    <row r="102" spans="1:9" s="163" customFormat="1">
      <c r="A102" s="166"/>
      <c r="B102" s="168"/>
      <c r="C102" s="6" t="s">
        <v>68</v>
      </c>
      <c r="D102" s="25" t="s">
        <v>130</v>
      </c>
      <c r="E102" s="9" t="s">
        <v>43</v>
      </c>
      <c r="F102" s="7"/>
      <c r="G102" s="27"/>
      <c r="H102" s="8"/>
      <c r="I102" s="27"/>
    </row>
    <row r="103" spans="1:9" s="163" customFormat="1">
      <c r="A103" s="166"/>
      <c r="B103" s="168"/>
      <c r="C103" s="6" t="s">
        <v>28</v>
      </c>
      <c r="D103" s="25" t="s">
        <v>130</v>
      </c>
      <c r="E103" s="9" t="s">
        <v>15</v>
      </c>
      <c r="F103" s="7"/>
      <c r="G103" s="27"/>
      <c r="H103" s="8"/>
      <c r="I103" s="27"/>
    </row>
    <row r="104" spans="1:9" s="40" customFormat="1" ht="21" customHeight="1">
      <c r="A104" s="20" t="s">
        <v>133</v>
      </c>
      <c r="B104" s="28" t="s">
        <v>134</v>
      </c>
      <c r="C104" s="1"/>
      <c r="D104" s="2"/>
      <c r="E104" s="3"/>
      <c r="F104" s="22">
        <f>F105</f>
        <v>100</v>
      </c>
      <c r="G104" s="23" t="s">
        <v>8</v>
      </c>
      <c r="H104" s="14"/>
      <c r="I104" s="23"/>
    </row>
    <row r="105" spans="1:9" s="40" customFormat="1" ht="110.25">
      <c r="A105" s="20"/>
      <c r="B105" s="31" t="s">
        <v>135</v>
      </c>
      <c r="C105" s="6" t="s">
        <v>136</v>
      </c>
      <c r="D105" s="6" t="s">
        <v>137</v>
      </c>
      <c r="E105" s="9" t="s">
        <v>22</v>
      </c>
      <c r="F105" s="7">
        <v>100</v>
      </c>
      <c r="G105" s="23"/>
      <c r="H105" s="14"/>
      <c r="I105" s="23"/>
    </row>
    <row r="106" spans="1:9" s="40" customFormat="1" hidden="1">
      <c r="A106" s="20" t="s">
        <v>138</v>
      </c>
      <c r="B106" s="32" t="s">
        <v>139</v>
      </c>
      <c r="C106" s="1"/>
      <c r="D106" s="1"/>
      <c r="E106" s="3"/>
      <c r="F106" s="22"/>
      <c r="G106" s="23"/>
      <c r="H106" s="14"/>
      <c r="I106" s="23"/>
    </row>
    <row r="107" spans="1:9" s="40" customFormat="1" hidden="1">
      <c r="A107" s="20"/>
      <c r="B107" s="31"/>
      <c r="C107" s="6"/>
      <c r="D107" s="6"/>
      <c r="E107" s="33"/>
      <c r="F107" s="22"/>
      <c r="G107" s="23"/>
      <c r="H107" s="34"/>
    </row>
    <row r="108" spans="1:9" s="40" customFormat="1" hidden="1">
      <c r="A108" s="20"/>
      <c r="B108" s="31"/>
      <c r="C108" s="6"/>
      <c r="D108" s="6"/>
      <c r="E108" s="33"/>
      <c r="F108" s="22"/>
      <c r="G108" s="23"/>
      <c r="H108" s="34"/>
    </row>
    <row r="109" spans="1:9" s="40" customFormat="1" ht="31.5" hidden="1">
      <c r="A109" s="35" t="s">
        <v>140</v>
      </c>
      <c r="B109" s="36" t="s">
        <v>141</v>
      </c>
      <c r="C109" s="37"/>
      <c r="D109" s="37"/>
      <c r="E109" s="38"/>
      <c r="F109" s="39"/>
      <c r="H109" s="34"/>
    </row>
    <row r="110" spans="1:9" s="40" customFormat="1" hidden="1">
      <c r="A110" s="20"/>
      <c r="B110" s="31"/>
      <c r="C110" s="6"/>
      <c r="D110" s="6"/>
      <c r="E110" s="33"/>
      <c r="F110" s="22"/>
      <c r="G110" s="23"/>
      <c r="H110" s="34"/>
    </row>
    <row r="111" spans="1:9" s="40" customFormat="1" ht="9.75" hidden="1" customHeight="1">
      <c r="A111" s="20"/>
      <c r="B111" s="31"/>
      <c r="C111" s="6"/>
      <c r="D111" s="6"/>
      <c r="E111" s="33"/>
      <c r="F111" s="22"/>
      <c r="G111" s="23"/>
      <c r="H111" s="34"/>
    </row>
    <row r="112" spans="1:9" s="40" customFormat="1" hidden="1">
      <c r="A112" s="35" t="s">
        <v>142</v>
      </c>
      <c r="B112" s="36" t="s">
        <v>143</v>
      </c>
      <c r="C112" s="37"/>
      <c r="D112" s="37"/>
      <c r="E112" s="38"/>
      <c r="F112" s="39"/>
      <c r="H112" s="34"/>
    </row>
    <row r="113" spans="1:8" s="40" customFormat="1" hidden="1">
      <c r="A113" s="20"/>
      <c r="B113" s="31"/>
      <c r="C113" s="6"/>
      <c r="D113" s="6"/>
      <c r="E113" s="33"/>
      <c r="F113" s="22"/>
      <c r="G113" s="23"/>
      <c r="H113" s="34"/>
    </row>
    <row r="114" spans="1:8" s="40" customFormat="1" hidden="1">
      <c r="A114" s="35" t="s">
        <v>144</v>
      </c>
      <c r="B114" s="36" t="s">
        <v>145</v>
      </c>
      <c r="C114" s="37"/>
      <c r="D114" s="37"/>
      <c r="E114" s="38"/>
      <c r="F114" s="39"/>
      <c r="H114" s="34"/>
    </row>
    <row r="115" spans="1:8" s="40" customFormat="1" hidden="1">
      <c r="A115" s="20"/>
      <c r="B115" s="41" t="s">
        <v>146</v>
      </c>
      <c r="C115" s="41" t="s">
        <v>147</v>
      </c>
      <c r="D115" s="6"/>
      <c r="E115" s="33"/>
      <c r="F115" s="22"/>
      <c r="G115" s="23"/>
      <c r="H115" s="34"/>
    </row>
    <row r="116" spans="1:8" s="40" customFormat="1" hidden="1">
      <c r="A116" s="20"/>
      <c r="B116" s="41"/>
      <c r="C116" s="41" t="s">
        <v>10</v>
      </c>
      <c r="D116" s="6"/>
      <c r="E116" s="33"/>
      <c r="F116" s="22"/>
      <c r="G116" s="23"/>
      <c r="H116" s="34"/>
    </row>
    <row r="117" spans="1:8" s="40" customFormat="1" hidden="1">
      <c r="A117" s="20"/>
      <c r="B117" s="41"/>
      <c r="C117" s="41" t="s">
        <v>148</v>
      </c>
      <c r="D117" s="6"/>
      <c r="E117" s="33"/>
      <c r="F117" s="22"/>
      <c r="G117" s="23"/>
      <c r="H117" s="34"/>
    </row>
    <row r="118" spans="1:8" s="40" customFormat="1" hidden="1">
      <c r="A118" s="20"/>
      <c r="B118" s="41"/>
      <c r="C118" s="41" t="s">
        <v>101</v>
      </c>
      <c r="D118" s="6"/>
      <c r="E118" s="33"/>
      <c r="F118" s="22"/>
      <c r="G118" s="23"/>
      <c r="H118" s="34"/>
    </row>
    <row r="119" spans="1:8" s="40" customFormat="1" hidden="1">
      <c r="A119" s="20"/>
      <c r="B119" s="41"/>
      <c r="C119" s="41" t="s">
        <v>149</v>
      </c>
      <c r="D119" s="6"/>
      <c r="E119" s="33"/>
      <c r="F119" s="22"/>
      <c r="G119" s="23"/>
      <c r="H119" s="34"/>
    </row>
    <row r="120" spans="1:8" s="40" customFormat="1" hidden="1">
      <c r="A120" s="35" t="s">
        <v>150</v>
      </c>
      <c r="B120" s="36" t="s">
        <v>151</v>
      </c>
      <c r="C120" s="37"/>
      <c r="D120" s="37"/>
      <c r="E120" s="38"/>
      <c r="F120" s="39"/>
      <c r="H120" s="34"/>
    </row>
    <row r="121" spans="1:8" s="40" customFormat="1" hidden="1">
      <c r="A121" s="35"/>
      <c r="B121" s="36" t="s">
        <v>152</v>
      </c>
      <c r="C121" s="37"/>
      <c r="D121" s="37"/>
      <c r="E121" s="38"/>
      <c r="F121" s="39"/>
      <c r="H121" s="34"/>
    </row>
    <row r="122" spans="1:8" s="40" customFormat="1" hidden="1">
      <c r="A122" s="20"/>
      <c r="B122" s="31"/>
      <c r="C122" s="6"/>
      <c r="D122" s="6"/>
      <c r="E122" s="33"/>
      <c r="F122" s="22"/>
      <c r="G122" s="23"/>
      <c r="H122" s="34"/>
    </row>
    <row r="123" spans="1:8" s="169" customFormat="1" ht="21" hidden="1" customHeight="1">
      <c r="A123" s="1"/>
      <c r="B123" s="42" t="s">
        <v>153</v>
      </c>
      <c r="C123" s="1"/>
      <c r="D123" s="2"/>
      <c r="E123" s="43"/>
      <c r="F123" s="44" t="e">
        <f>#REF!+F5+#REF!+F65+F83+F86+F91+F96+F98+F104</f>
        <v>#REF!</v>
      </c>
      <c r="G123" s="45"/>
      <c r="H123" s="46"/>
    </row>
    <row r="124" spans="1:8" ht="9.75" customHeight="1">
      <c r="E124" s="170"/>
    </row>
  </sheetData>
  <mergeCells count="57">
    <mergeCell ref="A99:A103"/>
    <mergeCell ref="B99:B103"/>
    <mergeCell ref="A87:A89"/>
    <mergeCell ref="B87:B89"/>
    <mergeCell ref="D87:D90"/>
    <mergeCell ref="A92:A94"/>
    <mergeCell ref="B92:B94"/>
    <mergeCell ref="D92:D95"/>
    <mergeCell ref="A80:A82"/>
    <mergeCell ref="B80:B82"/>
    <mergeCell ref="D80:D82"/>
    <mergeCell ref="A84:A85"/>
    <mergeCell ref="B84:B85"/>
    <mergeCell ref="A31:A34"/>
    <mergeCell ref="B31:B34"/>
    <mergeCell ref="D31:D34"/>
    <mergeCell ref="E53:E54"/>
    <mergeCell ref="E26:E27"/>
    <mergeCell ref="E33:E34"/>
    <mergeCell ref="A42:A49"/>
    <mergeCell ref="B42:B49"/>
    <mergeCell ref="D42:D49"/>
    <mergeCell ref="D50:D52"/>
    <mergeCell ref="A35:A41"/>
    <mergeCell ref="B35:B41"/>
    <mergeCell ref="D35:D41"/>
    <mergeCell ref="D53:D55"/>
    <mergeCell ref="A53:A55"/>
    <mergeCell ref="B53:B55"/>
    <mergeCell ref="A16:A19"/>
    <mergeCell ref="B16:B19"/>
    <mergeCell ref="D16:D19"/>
    <mergeCell ref="D20:D25"/>
    <mergeCell ref="A26:A30"/>
    <mergeCell ref="A20:A25"/>
    <mergeCell ref="B20:B25"/>
    <mergeCell ref="B26:B30"/>
    <mergeCell ref="D26:D30"/>
    <mergeCell ref="A1:H1"/>
    <mergeCell ref="A2:H2"/>
    <mergeCell ref="A6:A15"/>
    <mergeCell ref="B6:B15"/>
    <mergeCell ref="D6:D15"/>
    <mergeCell ref="A50:A52"/>
    <mergeCell ref="B50:B52"/>
    <mergeCell ref="A56:A62"/>
    <mergeCell ref="B56:B62"/>
    <mergeCell ref="D56:D62"/>
    <mergeCell ref="A71:A79"/>
    <mergeCell ref="B71:B79"/>
    <mergeCell ref="D71:D79"/>
    <mergeCell ref="A66:A67"/>
    <mergeCell ref="B66:B67"/>
    <mergeCell ref="D66:D67"/>
    <mergeCell ref="A68:A69"/>
    <mergeCell ref="B68:B69"/>
    <mergeCell ref="D68:D69"/>
  </mergeCells>
  <pageMargins left="0.32" right="0.2" top="0.43" bottom="0.25" header="0.17" footer="0.25"/>
  <pageSetup paperSize="9" scale="85" orientation="portrait"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KH KTra TX 2018-01-11</vt:lpstr>
      <vt:lpstr>KH KTr 2018-Bo </vt:lpstr>
      <vt:lpstr>'KH KTr 2018-Bo '!Print_Area</vt:lpstr>
      <vt:lpstr>'KH KTra TX 2018-01-11'!Print_Area</vt:lpstr>
      <vt:lpstr>'KH KTr 2018-Bo '!Print_Titles</vt:lpstr>
      <vt:lpstr>'KH KTra TX 2018-01-11'!Print_Titles</vt:lpstr>
    </vt:vector>
  </TitlesOfParts>
  <Company>0973915552</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lavanhung</dc:creator>
  <cp:lastModifiedBy>Dong Lak</cp:lastModifiedBy>
  <cp:lastPrinted>2018-04-04T03:24:15Z</cp:lastPrinted>
  <dcterms:created xsi:type="dcterms:W3CDTF">2017-12-21T08:20:14Z</dcterms:created>
  <dcterms:modified xsi:type="dcterms:W3CDTF">2018-04-04T03:29:43Z</dcterms:modified>
</cp:coreProperties>
</file>